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2017" sheetId="2" r:id="rId1"/>
    <sheet name="2018" sheetId="3" r:id="rId2"/>
    <sheet name="2019" sheetId="1" r:id="rId3"/>
  </sheets>
  <externalReferences>
    <externalReference r:id="rId4"/>
  </externalReferences>
  <definedNames>
    <definedName name="_xlnm.Print_Area" localSheetId="0">'2017'!$A$1:$I$58</definedName>
    <definedName name="_xlnm.Print_Area" localSheetId="1">'2018'!$A$1:$I$58</definedName>
    <definedName name="_xlnm.Print_Area" localSheetId="2">'2019'!$A$1:$I$58</definedName>
  </definedNames>
  <calcPr calcId="125725"/>
</workbook>
</file>

<file path=xl/calcChain.xml><?xml version="1.0" encoding="utf-8"?>
<calcChain xmlns="http://schemas.openxmlformats.org/spreadsheetml/2006/main">
  <c r="G9" i="2"/>
  <c r="H9"/>
  <c r="E10"/>
  <c r="G10"/>
  <c r="H10"/>
  <c r="E11"/>
  <c r="E12" s="1"/>
  <c r="E13" s="1"/>
  <c r="E14" s="1"/>
  <c r="E15" s="1"/>
  <c r="E17" s="1"/>
  <c r="E18" s="1"/>
  <c r="E19" s="1"/>
  <c r="E20" s="1"/>
  <c r="E21" s="1"/>
  <c r="E23" s="1"/>
  <c r="E24" s="1"/>
  <c r="E25" s="1"/>
  <c r="E26" s="1"/>
  <c r="E27" s="1"/>
  <c r="G11"/>
  <c r="H11"/>
  <c r="G12"/>
  <c r="H12"/>
  <c r="G13"/>
  <c r="H13"/>
  <c r="G14"/>
  <c r="H14"/>
  <c r="G15"/>
  <c r="H15"/>
  <c r="G17"/>
  <c r="H17"/>
  <c r="G18"/>
  <c r="H18"/>
  <c r="G19"/>
  <c r="D19" s="1"/>
  <c r="H19"/>
  <c r="G20"/>
  <c r="H20"/>
  <c r="G21"/>
  <c r="H21"/>
  <c r="G23"/>
  <c r="H23"/>
  <c r="G24"/>
  <c r="D24" s="1"/>
  <c r="H24"/>
  <c r="G25"/>
  <c r="H25"/>
  <c r="G26"/>
  <c r="H26"/>
  <c r="G27"/>
  <c r="H27"/>
  <c r="H9" i="3"/>
  <c r="D9" s="1"/>
  <c r="E10"/>
  <c r="E11" s="1"/>
  <c r="E12" s="1"/>
  <c r="E13" s="1"/>
  <c r="E14" s="1"/>
  <c r="E15" s="1"/>
  <c r="E17" s="1"/>
  <c r="E18" s="1"/>
  <c r="E19" s="1"/>
  <c r="E20" s="1"/>
  <c r="E21" s="1"/>
  <c r="E23" s="1"/>
  <c r="E24" s="1"/>
  <c r="E25" s="1"/>
  <c r="E26" s="1"/>
  <c r="E27" s="1"/>
  <c r="H10"/>
  <c r="D10" s="1"/>
  <c r="H11"/>
  <c r="D11" s="1"/>
  <c r="D12"/>
  <c r="H12"/>
  <c r="H13"/>
  <c r="D13" s="1"/>
  <c r="H14"/>
  <c r="D14" s="1"/>
  <c r="H15"/>
  <c r="D15" s="1"/>
  <c r="H17"/>
  <c r="D17" s="1"/>
  <c r="D18"/>
  <c r="H18"/>
  <c r="H19"/>
  <c r="D19" s="1"/>
  <c r="H20"/>
  <c r="D20" s="1"/>
  <c r="D21"/>
  <c r="H21"/>
  <c r="H23"/>
  <c r="D23" s="1"/>
  <c r="H24"/>
  <c r="D24" s="1"/>
  <c r="H25"/>
  <c r="D25" s="1"/>
  <c r="H26"/>
  <c r="D26" s="1"/>
  <c r="D27"/>
  <c r="H27"/>
  <c r="G28"/>
  <c r="H9" i="1"/>
  <c r="D9" s="1"/>
  <c r="E10"/>
  <c r="E11" s="1"/>
  <c r="E12" s="1"/>
  <c r="E13" s="1"/>
  <c r="E14" s="1"/>
  <c r="E15" s="1"/>
  <c r="E17" s="1"/>
  <c r="E18" s="1"/>
  <c r="E19" s="1"/>
  <c r="E20" s="1"/>
  <c r="E21" s="1"/>
  <c r="E23" s="1"/>
  <c r="E24" s="1"/>
  <c r="E25" s="1"/>
  <c r="E26" s="1"/>
  <c r="E27" s="1"/>
  <c r="H10"/>
  <c r="D10" s="1"/>
  <c r="H11"/>
  <c r="D11" s="1"/>
  <c r="H12"/>
  <c r="D12" s="1"/>
  <c r="H13"/>
  <c r="D13" s="1"/>
  <c r="H14"/>
  <c r="D14" s="1"/>
  <c r="H15"/>
  <c r="D15" s="1"/>
  <c r="H17"/>
  <c r="D17" s="1"/>
  <c r="H18"/>
  <c r="D18" s="1"/>
  <c r="H19"/>
  <c r="D19" s="1"/>
  <c r="H20"/>
  <c r="D20" s="1"/>
  <c r="H21"/>
  <c r="D21" s="1"/>
  <c r="H23"/>
  <c r="D23" s="1"/>
  <c r="H24"/>
  <c r="D24" s="1"/>
  <c r="H25"/>
  <c r="D25" s="1"/>
  <c r="H26"/>
  <c r="D26" s="1"/>
  <c r="H27"/>
  <c r="D27" s="1"/>
  <c r="G28"/>
  <c r="D14" i="2" l="1"/>
  <c r="D10"/>
  <c r="D28" i="3"/>
  <c r="D25" i="2"/>
  <c r="D20"/>
  <c r="D15"/>
  <c r="D11"/>
  <c r="D26"/>
  <c r="D21"/>
  <c r="D17"/>
  <c r="D12"/>
  <c r="D27"/>
  <c r="D23"/>
  <c r="D18"/>
  <c r="D13"/>
  <c r="D9"/>
  <c r="G28"/>
  <c r="D28" i="1"/>
  <c r="D28" i="2" l="1"/>
</calcChain>
</file>

<file path=xl/sharedStrings.xml><?xml version="1.0" encoding="utf-8"?>
<sst xmlns="http://schemas.openxmlformats.org/spreadsheetml/2006/main" count="108" uniqueCount="39">
  <si>
    <t>Екатеринославский С.А. (815-2) 42-62-40</t>
  </si>
  <si>
    <t>Н.Н. Карпенко</t>
  </si>
  <si>
    <t>Министр</t>
  </si>
  <si>
    <t>Х</t>
  </si>
  <si>
    <t>ИТОГО</t>
  </si>
  <si>
    <t>ЗАТО г.Североморск</t>
  </si>
  <si>
    <t>ЗАТО г.Островной</t>
  </si>
  <si>
    <t>ЗАТО г.Заозерск</t>
  </si>
  <si>
    <t>ЗАТО п.Видяево</t>
  </si>
  <si>
    <t>ЗАТО Александровск</t>
  </si>
  <si>
    <t>ЗАТО</t>
  </si>
  <si>
    <t>Терский район</t>
  </si>
  <si>
    <t>Печенгский район</t>
  </si>
  <si>
    <t>Ловозерский район</t>
  </si>
  <si>
    <t>Кольский район</t>
  </si>
  <si>
    <t>Кандалакшский район</t>
  </si>
  <si>
    <t>Муниципальные районы</t>
  </si>
  <si>
    <t>г.Полярные Зори с подведомственной территорией</t>
  </si>
  <si>
    <t>г.Оленегорск с подведомственной территорией</t>
  </si>
  <si>
    <t>г.Мончегорск с подведомственной территорией</t>
  </si>
  <si>
    <t>Ковдорский район</t>
  </si>
  <si>
    <t>г.Кировск с подведомственной территорией</t>
  </si>
  <si>
    <t>г.Апатиты с подведомственной территорией</t>
  </si>
  <si>
    <t>г.Мурманск</t>
  </si>
  <si>
    <t>Городские округа с подведомственными территориями</t>
  </si>
  <si>
    <t>уровень бюджетной обеспеченности</t>
  </si>
  <si>
    <t>уровень софинансирования</t>
  </si>
  <si>
    <t>числ-ть (чел.)</t>
  </si>
  <si>
    <t>кол-во уч. дней</t>
  </si>
  <si>
    <t>ст-ть 200 мл. молока</t>
  </si>
  <si>
    <t>2019 год</t>
  </si>
  <si>
    <t>ИТОГО субвенция (тыс. руб.)</t>
  </si>
  <si>
    <t>Наименование муниципального образования</t>
  </si>
  <si>
    <t>№ п/п</t>
  </si>
  <si>
    <t>Расчет субсидии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в 2019 году</t>
  </si>
  <si>
    <t>2018 год</t>
  </si>
  <si>
    <t>Расчет субсидии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в 2018 году</t>
  </si>
  <si>
    <t>2017 год</t>
  </si>
  <si>
    <t>Расчет субсидии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в 2017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</si>
</sst>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5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0" applyNumberFormat="1" applyFont="1" applyFill="1" applyBorder="1" applyAlignment="1" applyProtection="1">
      <alignment horizontal="right" vertical="center"/>
    </xf>
    <xf numFmtId="4" fontId="7" fillId="0" borderId="2" xfId="0" applyNumberFormat="1" applyFont="1" applyFill="1" applyBorder="1" applyAlignment="1" applyProtection="1">
      <alignment horizontal="right" vertical="center"/>
    </xf>
    <xf numFmtId="1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/>
    </xf>
    <xf numFmtId="3" fontId="9" fillId="0" borderId="0" xfId="0" applyNumberFormat="1" applyFont="1" applyFill="1" applyAlignment="1">
      <alignment horizontal="center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vertical="center" wrapText="1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164" fontId="10" fillId="0" borderId="0" xfId="0" applyNumberFormat="1" applyFont="1" applyFill="1" applyBorder="1"/>
    <xf numFmtId="164" fontId="10" fillId="0" borderId="0" xfId="0" applyNumberFormat="1" applyFont="1" applyFill="1" applyBorder="1" applyAlignment="1">
      <alignment wrapText="1"/>
    </xf>
    <xf numFmtId="4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164" fontId="10" fillId="0" borderId="0" xfId="0" applyNumberFormat="1" applyFont="1" applyFill="1"/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5" fillId="0" borderId="2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/>
    <xf numFmtId="3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1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164" fontId="5" fillId="0" borderId="4" xfId="0" applyNumberFormat="1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a.EDCO/Documents/ESA/&#1055;&#1077;&#1088;&#1077;&#1087;&#1080;&#1089;&#1082;&#1072;/2016/3%20&#1054;&#1052;&#1057;&#1059;/&#1052;&#1041;&#1058;/&#1052;&#1041;&#1058;&#1091;-2/2017-2019/&#1052;&#1041;&#1058;%202017-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ТОГО МБТ (2)"/>
      <sheetName val="ИТОГО МБТ"/>
      <sheetName val="ИТОГО числ-ть"/>
      <sheetName val="Свод"/>
      <sheetName val="01-Мур"/>
      <sheetName val="02-Ап"/>
      <sheetName val="03-Кир"/>
      <sheetName val="04-Ковд"/>
      <sheetName val="05-Монч"/>
      <sheetName val="06-Олен"/>
      <sheetName val="07-ПЗ"/>
      <sheetName val="08-Канд"/>
      <sheetName val="09-Кола"/>
      <sheetName val="10-Лов"/>
      <sheetName val="11-Печ"/>
      <sheetName val="12-Тер"/>
      <sheetName val="13-Ал"/>
      <sheetName val="14-Вид"/>
      <sheetName val="15-Зао"/>
      <sheetName val="16-Остр"/>
      <sheetName val="17-Сев"/>
    </sheetNames>
    <sheetDataSet>
      <sheetData sheetId="0"/>
      <sheetData sheetId="1"/>
      <sheetData sheetId="2">
        <row r="13">
          <cell r="EU13">
            <v>12226.333333333336</v>
          </cell>
        </row>
        <row r="14">
          <cell r="EU14">
            <v>2415.0000000000005</v>
          </cell>
        </row>
        <row r="15">
          <cell r="EU15">
            <v>1365</v>
          </cell>
        </row>
        <row r="16">
          <cell r="EU16">
            <v>818</v>
          </cell>
        </row>
        <row r="17">
          <cell r="EU17">
            <v>2070</v>
          </cell>
        </row>
        <row r="18">
          <cell r="EU18">
            <v>1345</v>
          </cell>
        </row>
        <row r="19">
          <cell r="EU19">
            <v>833</v>
          </cell>
        </row>
        <row r="21">
          <cell r="EU21">
            <v>1952</v>
          </cell>
        </row>
        <row r="22">
          <cell r="EU22">
            <v>1630</v>
          </cell>
        </row>
        <row r="23">
          <cell r="EU23">
            <v>459</v>
          </cell>
        </row>
        <row r="24">
          <cell r="EU24">
            <v>1804</v>
          </cell>
        </row>
        <row r="25">
          <cell r="EU25">
            <v>225</v>
          </cell>
        </row>
        <row r="27">
          <cell r="EU27">
            <v>2392.0100000000002</v>
          </cell>
        </row>
        <row r="28">
          <cell r="EU28">
            <v>296</v>
          </cell>
        </row>
        <row r="29">
          <cell r="EU29">
            <v>485</v>
          </cell>
        </row>
        <row r="30">
          <cell r="EU30">
            <v>60</v>
          </cell>
        </row>
        <row r="31">
          <cell r="EU31">
            <v>2756</v>
          </cell>
        </row>
      </sheetData>
      <sheetData sheetId="3"/>
      <sheetData sheetId="4">
        <row r="13">
          <cell r="C13">
            <v>94</v>
          </cell>
        </row>
      </sheetData>
      <sheetData sheetId="5">
        <row r="13">
          <cell r="C13">
            <v>12</v>
          </cell>
        </row>
      </sheetData>
      <sheetData sheetId="6">
        <row r="13">
          <cell r="C13">
            <v>13</v>
          </cell>
        </row>
      </sheetData>
      <sheetData sheetId="7">
        <row r="13">
          <cell r="C13">
            <v>3</v>
          </cell>
        </row>
      </sheetData>
      <sheetData sheetId="8">
        <row r="13">
          <cell r="C13">
            <v>12</v>
          </cell>
        </row>
      </sheetData>
      <sheetData sheetId="9">
        <row r="13">
          <cell r="C13">
            <v>3</v>
          </cell>
        </row>
      </sheetData>
      <sheetData sheetId="10">
        <row r="13">
          <cell r="C13">
            <v>3</v>
          </cell>
        </row>
      </sheetData>
      <sheetData sheetId="11">
        <row r="13">
          <cell r="C13">
            <v>22</v>
          </cell>
        </row>
      </sheetData>
      <sheetData sheetId="12">
        <row r="13">
          <cell r="C13">
            <v>12</v>
          </cell>
        </row>
      </sheetData>
      <sheetData sheetId="13">
        <row r="13">
          <cell r="C13">
            <v>2</v>
          </cell>
        </row>
      </sheetData>
      <sheetData sheetId="14">
        <row r="13">
          <cell r="C13">
            <v>1</v>
          </cell>
        </row>
      </sheetData>
      <sheetData sheetId="15">
        <row r="13">
          <cell r="C13">
            <v>3</v>
          </cell>
        </row>
      </sheetData>
      <sheetData sheetId="16">
        <row r="13">
          <cell r="C13">
            <v>0</v>
          </cell>
        </row>
      </sheetData>
      <sheetData sheetId="17">
        <row r="13">
          <cell r="C13">
            <v>0</v>
          </cell>
        </row>
      </sheetData>
      <sheetData sheetId="18">
        <row r="13">
          <cell r="C13">
            <v>0</v>
          </cell>
        </row>
      </sheetData>
      <sheetData sheetId="19">
        <row r="13">
          <cell r="C13">
            <v>0</v>
          </cell>
        </row>
      </sheetData>
      <sheetData sheetId="20">
        <row r="13">
          <cell r="C13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view="pageBreakPreview" zoomScale="110" zoomScaleNormal="100" zoomScaleSheetLayoutView="110" workbookViewId="0">
      <selection sqref="A1:XFD1048576"/>
    </sheetView>
  </sheetViews>
  <sheetFormatPr defaultRowHeight="12.75"/>
  <cols>
    <col min="1" max="1" width="3.7109375" style="10" customWidth="1"/>
    <col min="2" max="2" width="6.140625" style="29" customWidth="1"/>
    <col min="3" max="3" width="36.85546875" style="29" customWidth="1"/>
    <col min="4" max="4" width="9.28515625" style="10" customWidth="1"/>
    <col min="5" max="5" width="6.42578125" style="10" customWidth="1"/>
    <col min="6" max="6" width="5.7109375" style="10" customWidth="1"/>
    <col min="7" max="7" width="6.42578125" style="30" customWidth="1"/>
    <col min="8" max="8" width="10.5703125" style="30" customWidth="1"/>
    <col min="9" max="9" width="15.5703125" style="30" customWidth="1"/>
    <col min="10" max="16384" width="9.140625" style="10"/>
  </cols>
  <sheetData>
    <row r="1" spans="1:9" s="12" customFormat="1" ht="73.5" customHeight="1">
      <c r="A1" s="49" t="s">
        <v>38</v>
      </c>
      <c r="B1" s="49"/>
      <c r="C1" s="49"/>
      <c r="D1" s="49"/>
      <c r="E1" s="49"/>
      <c r="F1" s="49"/>
      <c r="G1" s="49"/>
      <c r="H1" s="49"/>
      <c r="I1" s="49"/>
    </row>
    <row r="2" spans="1:9">
      <c r="A2" s="13"/>
      <c r="B2" s="14"/>
      <c r="C2" s="14"/>
      <c r="D2" s="13"/>
      <c r="E2" s="13"/>
      <c r="F2" s="13"/>
      <c r="G2" s="15"/>
      <c r="H2" s="15"/>
      <c r="I2" s="15"/>
    </row>
    <row r="3" spans="1:9" s="20" customFormat="1">
      <c r="A3" s="16"/>
      <c r="B3" s="17"/>
      <c r="C3" s="17"/>
      <c r="D3" s="16"/>
      <c r="E3" s="16"/>
      <c r="F3" s="16"/>
      <c r="G3" s="18">
        <v>8.25</v>
      </c>
      <c r="H3" s="16">
        <v>204</v>
      </c>
      <c r="I3" s="19"/>
    </row>
    <row r="4" spans="1:9" ht="12.75" customHeight="1">
      <c r="A4" s="43" t="s">
        <v>33</v>
      </c>
      <c r="B4" s="44" t="s">
        <v>32</v>
      </c>
      <c r="C4" s="44"/>
      <c r="D4" s="36" t="s">
        <v>31</v>
      </c>
      <c r="E4" s="53" t="s">
        <v>37</v>
      </c>
      <c r="F4" s="54"/>
      <c r="G4" s="54"/>
      <c r="H4" s="54"/>
      <c r="I4" s="55"/>
    </row>
    <row r="5" spans="1:9" ht="12.75" customHeight="1">
      <c r="A5" s="43"/>
      <c r="B5" s="44"/>
      <c r="C5" s="44"/>
      <c r="D5" s="36"/>
      <c r="E5" s="47" t="s">
        <v>29</v>
      </c>
      <c r="F5" s="47" t="s">
        <v>28</v>
      </c>
      <c r="G5" s="50" t="s">
        <v>27</v>
      </c>
      <c r="H5" s="52" t="s">
        <v>26</v>
      </c>
      <c r="I5" s="52" t="s">
        <v>25</v>
      </c>
    </row>
    <row r="6" spans="1:9">
      <c r="A6" s="43"/>
      <c r="B6" s="44"/>
      <c r="C6" s="44"/>
      <c r="D6" s="36"/>
      <c r="E6" s="48"/>
      <c r="F6" s="48"/>
      <c r="G6" s="50"/>
      <c r="H6" s="52"/>
      <c r="I6" s="52"/>
    </row>
    <row r="7" spans="1:9" s="8" customFormat="1" ht="11.25" customHeight="1">
      <c r="A7" s="11">
        <v>1</v>
      </c>
      <c r="B7" s="51">
        <v>2</v>
      </c>
      <c r="C7" s="51"/>
      <c r="D7" s="11">
        <v>3</v>
      </c>
      <c r="E7" s="11">
        <v>4</v>
      </c>
      <c r="F7" s="11">
        <v>5</v>
      </c>
      <c r="G7" s="9">
        <v>6</v>
      </c>
      <c r="H7" s="11">
        <v>7</v>
      </c>
      <c r="I7" s="9">
        <v>8</v>
      </c>
    </row>
    <row r="8" spans="1:9">
      <c r="A8" s="21" t="s">
        <v>24</v>
      </c>
      <c r="B8" s="22"/>
      <c r="C8" s="22"/>
      <c r="D8" s="22"/>
      <c r="E8" s="22"/>
      <c r="F8" s="22"/>
      <c r="G8" s="22"/>
      <c r="H8" s="22"/>
      <c r="I8" s="23"/>
    </row>
    <row r="9" spans="1:9" ht="12.75" customHeight="1">
      <c r="A9" s="6">
        <v>1</v>
      </c>
      <c r="B9" s="40" t="s">
        <v>23</v>
      </c>
      <c r="C9" s="40"/>
      <c r="D9" s="24">
        <f t="shared" ref="D9:D15" si="0">ROUND($E$9*$F$9*G9*H9/100000,1)</f>
        <v>6525.6</v>
      </c>
      <c r="E9" s="5">
        <v>11.68</v>
      </c>
      <c r="F9" s="4">
        <v>204</v>
      </c>
      <c r="G9" s="3">
        <f>'[1]ИТОГО числ-ть'!$EU13</f>
        <v>12226.333333333336</v>
      </c>
      <c r="H9" s="2">
        <f t="shared" ref="H9:H15" si="1">ROUND(30/I9,1)</f>
        <v>22.4</v>
      </c>
      <c r="I9" s="7">
        <v>1.3371724242134484</v>
      </c>
    </row>
    <row r="10" spans="1:9" ht="12.75" customHeight="1">
      <c r="A10" s="6">
        <v>2</v>
      </c>
      <c r="B10" s="40" t="s">
        <v>22</v>
      </c>
      <c r="C10" s="40"/>
      <c r="D10" s="24">
        <f t="shared" si="0"/>
        <v>1904.7</v>
      </c>
      <c r="E10" s="5">
        <f t="shared" ref="E10:E15" si="2">E9</f>
        <v>11.68</v>
      </c>
      <c r="F10" s="4">
        <v>204</v>
      </c>
      <c r="G10" s="3">
        <f>'[1]ИТОГО числ-ть'!$EU14</f>
        <v>2415.0000000000005</v>
      </c>
      <c r="H10" s="2">
        <f t="shared" si="1"/>
        <v>33.1</v>
      </c>
      <c r="I10" s="1">
        <v>0.90615199724066908</v>
      </c>
    </row>
    <row r="11" spans="1:9" ht="12.75" customHeight="1">
      <c r="A11" s="6">
        <v>3</v>
      </c>
      <c r="B11" s="40" t="s">
        <v>21</v>
      </c>
      <c r="C11" s="40"/>
      <c r="D11" s="24">
        <f t="shared" si="0"/>
        <v>705.8</v>
      </c>
      <c r="E11" s="5">
        <f t="shared" si="2"/>
        <v>11.68</v>
      </c>
      <c r="F11" s="4">
        <v>204</v>
      </c>
      <c r="G11" s="3">
        <f>'[1]ИТОГО числ-ть'!$EU15</f>
        <v>1365</v>
      </c>
      <c r="H11" s="2">
        <f t="shared" si="1"/>
        <v>21.7</v>
      </c>
      <c r="I11" s="1">
        <v>1.3820505333739048</v>
      </c>
    </row>
    <row r="12" spans="1:9" ht="12.75" customHeight="1">
      <c r="A12" s="6">
        <v>4</v>
      </c>
      <c r="B12" s="42" t="s">
        <v>20</v>
      </c>
      <c r="C12" s="42"/>
      <c r="D12" s="24">
        <f t="shared" si="0"/>
        <v>645.1</v>
      </c>
      <c r="E12" s="5">
        <f t="shared" si="2"/>
        <v>11.68</v>
      </c>
      <c r="F12" s="4">
        <v>204</v>
      </c>
      <c r="G12" s="3">
        <f>'[1]ИТОГО числ-ть'!$EU16</f>
        <v>818</v>
      </c>
      <c r="H12" s="2">
        <f t="shared" si="1"/>
        <v>33.1</v>
      </c>
      <c r="I12" s="1">
        <v>0.90615199724066908</v>
      </c>
    </row>
    <row r="13" spans="1:9" ht="12.75" customHeight="1">
      <c r="A13" s="6">
        <v>5</v>
      </c>
      <c r="B13" s="40" t="s">
        <v>19</v>
      </c>
      <c r="C13" s="40"/>
      <c r="D13" s="24">
        <f t="shared" si="0"/>
        <v>1578.3</v>
      </c>
      <c r="E13" s="5">
        <f t="shared" si="2"/>
        <v>11.68</v>
      </c>
      <c r="F13" s="4">
        <v>204</v>
      </c>
      <c r="G13" s="3">
        <f>'[1]ИТОГО числ-ть'!$EU17</f>
        <v>2070</v>
      </c>
      <c r="H13" s="2">
        <f t="shared" si="1"/>
        <v>32</v>
      </c>
      <c r="I13" s="1">
        <v>0.93748616368843507</v>
      </c>
    </row>
    <row r="14" spans="1:9" ht="12.75" customHeight="1">
      <c r="A14" s="6">
        <v>6</v>
      </c>
      <c r="B14" s="40" t="s">
        <v>18</v>
      </c>
      <c r="C14" s="40"/>
      <c r="D14" s="24">
        <f t="shared" si="0"/>
        <v>999.9</v>
      </c>
      <c r="E14" s="5">
        <f t="shared" si="2"/>
        <v>11.68</v>
      </c>
      <c r="F14" s="4">
        <v>204</v>
      </c>
      <c r="G14" s="3">
        <f>'[1]ИТОГО числ-ть'!$EU18</f>
        <v>1345</v>
      </c>
      <c r="H14" s="2">
        <f t="shared" si="1"/>
        <v>31.2</v>
      </c>
      <c r="I14" s="1">
        <v>0.96168183661593776</v>
      </c>
    </row>
    <row r="15" spans="1:9" ht="12.75" customHeight="1">
      <c r="A15" s="6">
        <v>7</v>
      </c>
      <c r="B15" s="40" t="s">
        <v>17</v>
      </c>
      <c r="C15" s="40"/>
      <c r="D15" s="24">
        <f t="shared" si="0"/>
        <v>438.6</v>
      </c>
      <c r="E15" s="5">
        <f t="shared" si="2"/>
        <v>11.68</v>
      </c>
      <c r="F15" s="4">
        <v>204</v>
      </c>
      <c r="G15" s="3">
        <f>'[1]ИТОГО числ-ть'!$EU19</f>
        <v>833</v>
      </c>
      <c r="H15" s="2">
        <f t="shared" si="1"/>
        <v>22.1</v>
      </c>
      <c r="I15" s="1">
        <v>1.359663243671718</v>
      </c>
    </row>
    <row r="16" spans="1:9">
      <c r="A16" s="25" t="s">
        <v>16</v>
      </c>
      <c r="B16" s="26"/>
      <c r="C16" s="26"/>
      <c r="D16" s="26"/>
      <c r="E16" s="26"/>
      <c r="F16" s="26"/>
      <c r="G16" s="26"/>
      <c r="H16" s="26"/>
      <c r="I16" s="27"/>
    </row>
    <row r="17" spans="1:9" ht="12.75" customHeight="1">
      <c r="A17" s="6">
        <v>8</v>
      </c>
      <c r="B17" s="40" t="s">
        <v>15</v>
      </c>
      <c r="C17" s="40"/>
      <c r="D17" s="24">
        <f>ROUND($E$9*$F$9*G17*H17/100000,1)</f>
        <v>1539.5</v>
      </c>
      <c r="E17" s="5">
        <f>E15</f>
        <v>11.68</v>
      </c>
      <c r="F17" s="4">
        <v>204</v>
      </c>
      <c r="G17" s="3">
        <f>'[1]ИТОГО числ-ть'!$EU21</f>
        <v>1952</v>
      </c>
      <c r="H17" s="2">
        <f>ROUND(30/I17,1)</f>
        <v>33.1</v>
      </c>
      <c r="I17" s="1">
        <v>0.90615199724066908</v>
      </c>
    </row>
    <row r="18" spans="1:9" ht="12.75" customHeight="1">
      <c r="A18" s="6">
        <v>9</v>
      </c>
      <c r="B18" s="40" t="s">
        <v>14</v>
      </c>
      <c r="C18" s="40"/>
      <c r="D18" s="24">
        <f>ROUND($E$9*$F$9*G18*H18/100000,1)</f>
        <v>1285.5</v>
      </c>
      <c r="E18" s="5">
        <f>E17</f>
        <v>11.68</v>
      </c>
      <c r="F18" s="4">
        <v>204</v>
      </c>
      <c r="G18" s="3">
        <f>'[1]ИТОГО числ-ть'!$EU22</f>
        <v>1630</v>
      </c>
      <c r="H18" s="2">
        <f>ROUND(30/I18,1)</f>
        <v>33.1</v>
      </c>
      <c r="I18" s="1">
        <v>0.90615199724066908</v>
      </c>
    </row>
    <row r="19" spans="1:9" ht="12.75" customHeight="1">
      <c r="A19" s="6">
        <v>10</v>
      </c>
      <c r="B19" s="40" t="s">
        <v>13</v>
      </c>
      <c r="C19" s="40"/>
      <c r="D19" s="24">
        <f>ROUND($E$9*$F$9*G19*H19/100000,1)</f>
        <v>362</v>
      </c>
      <c r="E19" s="5">
        <f>E18</f>
        <v>11.68</v>
      </c>
      <c r="F19" s="4">
        <v>204</v>
      </c>
      <c r="G19" s="3">
        <f>'[1]ИТОГО числ-ть'!$EU23</f>
        <v>459</v>
      </c>
      <c r="H19" s="2">
        <f>ROUND(30/I19,1)</f>
        <v>33.1</v>
      </c>
      <c r="I19" s="1">
        <v>0.90615199724066908</v>
      </c>
    </row>
    <row r="20" spans="1:9" ht="12.75" customHeight="1">
      <c r="A20" s="6">
        <v>11</v>
      </c>
      <c r="B20" s="40" t="s">
        <v>12</v>
      </c>
      <c r="C20" s="40"/>
      <c r="D20" s="24">
        <f>ROUND($E$9*$F$9*G20*H20/100000,1)</f>
        <v>1422.8</v>
      </c>
      <c r="E20" s="5">
        <f>E19</f>
        <v>11.68</v>
      </c>
      <c r="F20" s="4">
        <v>204</v>
      </c>
      <c r="G20" s="3">
        <f>'[1]ИТОГО числ-ть'!$EU24</f>
        <v>1804</v>
      </c>
      <c r="H20" s="2">
        <f>ROUND(30/I20,1)</f>
        <v>33.1</v>
      </c>
      <c r="I20" s="1">
        <v>0.90615199724066908</v>
      </c>
    </row>
    <row r="21" spans="1:9">
      <c r="A21" s="6">
        <v>12</v>
      </c>
      <c r="B21" s="40" t="s">
        <v>11</v>
      </c>
      <c r="C21" s="40"/>
      <c r="D21" s="24">
        <f>ROUND($E$9*$F$9*G21*H21/100000,1)</f>
        <v>177.5</v>
      </c>
      <c r="E21" s="5">
        <f>E20</f>
        <v>11.68</v>
      </c>
      <c r="F21" s="4">
        <v>204</v>
      </c>
      <c r="G21" s="3">
        <f>'[1]ИТОГО числ-ть'!$EU25</f>
        <v>225</v>
      </c>
      <c r="H21" s="2">
        <f>ROUND(30/I21,1)</f>
        <v>33.1</v>
      </c>
      <c r="I21" s="1">
        <v>0.90615199724066908</v>
      </c>
    </row>
    <row r="22" spans="1:9">
      <c r="A22" s="25" t="s">
        <v>10</v>
      </c>
      <c r="B22" s="26"/>
      <c r="C22" s="26"/>
      <c r="D22" s="26"/>
      <c r="E22" s="26"/>
      <c r="F22" s="26"/>
      <c r="G22" s="26"/>
      <c r="H22" s="26"/>
      <c r="I22" s="27"/>
    </row>
    <row r="23" spans="1:9" ht="12.75" customHeight="1">
      <c r="A23" s="6">
        <v>13</v>
      </c>
      <c r="B23" s="40" t="s">
        <v>9</v>
      </c>
      <c r="C23" s="40"/>
      <c r="D23" s="24">
        <f>ROUND($E$9*$F$9*G23*H23/100000,1)</f>
        <v>1601.6</v>
      </c>
      <c r="E23" s="5">
        <f>E21</f>
        <v>11.68</v>
      </c>
      <c r="F23" s="4">
        <v>204</v>
      </c>
      <c r="G23" s="3">
        <f>'[1]ИТОГО числ-ть'!$EU27</f>
        <v>2392.0100000000002</v>
      </c>
      <c r="H23" s="2">
        <f>ROUND(30/I23,1)</f>
        <v>28.1</v>
      </c>
      <c r="I23" s="1">
        <v>1.069288038946113</v>
      </c>
    </row>
    <row r="24" spans="1:9" ht="12.75" customHeight="1">
      <c r="A24" s="6">
        <v>14</v>
      </c>
      <c r="B24" s="40" t="s">
        <v>8</v>
      </c>
      <c r="C24" s="40"/>
      <c r="D24" s="24">
        <f>ROUND($E$9*$F$9*G24*H24/100000,1)</f>
        <v>186.2</v>
      </c>
      <c r="E24" s="5">
        <f>E23</f>
        <v>11.68</v>
      </c>
      <c r="F24" s="4">
        <v>204</v>
      </c>
      <c r="G24" s="3">
        <f>'[1]ИТОГО числ-ть'!$EU28</f>
        <v>296</v>
      </c>
      <c r="H24" s="2">
        <f>ROUND(30/I24,1)</f>
        <v>26.4</v>
      </c>
      <c r="I24" s="1">
        <v>1.1348636917279025</v>
      </c>
    </row>
    <row r="25" spans="1:9" ht="12.75" customHeight="1">
      <c r="A25" s="6">
        <v>15</v>
      </c>
      <c r="B25" s="40" t="s">
        <v>7</v>
      </c>
      <c r="C25" s="40"/>
      <c r="D25" s="24">
        <f>ROUND($E$9*$F$9*G25*H25/100000,1)</f>
        <v>382.5</v>
      </c>
      <c r="E25" s="5">
        <f>E24</f>
        <v>11.68</v>
      </c>
      <c r="F25" s="4">
        <v>204</v>
      </c>
      <c r="G25" s="3">
        <f>'[1]ИТОГО числ-ть'!$EU29</f>
        <v>485</v>
      </c>
      <c r="H25" s="2">
        <f>ROUND(30/I25,1)</f>
        <v>33.1</v>
      </c>
      <c r="I25" s="1">
        <v>0.90615199724066908</v>
      </c>
    </row>
    <row r="26" spans="1:9" ht="12.75" customHeight="1">
      <c r="A26" s="6">
        <v>16</v>
      </c>
      <c r="B26" s="40" t="s">
        <v>6</v>
      </c>
      <c r="C26" s="40"/>
      <c r="D26" s="24">
        <f>ROUND($E$9*$F$9*G26*H26/100000,1)</f>
        <v>47.3</v>
      </c>
      <c r="E26" s="5">
        <f>E25</f>
        <v>11.68</v>
      </c>
      <c r="F26" s="4">
        <v>204</v>
      </c>
      <c r="G26" s="3">
        <f>'[1]ИТОГО числ-ть'!$EU30</f>
        <v>60</v>
      </c>
      <c r="H26" s="2">
        <f>ROUND(30/I26,1)</f>
        <v>33.1</v>
      </c>
      <c r="I26" s="1">
        <v>0.90615199724066886</v>
      </c>
    </row>
    <row r="27" spans="1:9" ht="12.75" customHeight="1">
      <c r="A27" s="6">
        <v>17</v>
      </c>
      <c r="B27" s="40" t="s">
        <v>5</v>
      </c>
      <c r="C27" s="40"/>
      <c r="D27" s="24">
        <f>ROUND($E$9*$F$9*G27*H27/100000,1)</f>
        <v>1635.1</v>
      </c>
      <c r="E27" s="5">
        <f>E26</f>
        <v>11.68</v>
      </c>
      <c r="F27" s="4">
        <v>204</v>
      </c>
      <c r="G27" s="3">
        <f>'[1]ИТОГО числ-ть'!$EU31</f>
        <v>2756</v>
      </c>
      <c r="H27" s="2">
        <f>ROUND(30/I27,1)</f>
        <v>24.9</v>
      </c>
      <c r="I27" s="1">
        <v>1.2059218789542359</v>
      </c>
    </row>
    <row r="28" spans="1:9" ht="12.75" customHeight="1">
      <c r="A28" s="41" t="s">
        <v>4</v>
      </c>
      <c r="B28" s="41"/>
      <c r="C28" s="41"/>
      <c r="D28" s="24">
        <f>SUM(D23:D27,D17:D21,D9:D15)</f>
        <v>21437.999999999996</v>
      </c>
      <c r="E28" s="38" t="s">
        <v>3</v>
      </c>
      <c r="F28" s="39"/>
      <c r="G28" s="28">
        <f>SUM(G23:G27,G17:G21,G9:G15)</f>
        <v>33131.343333333338</v>
      </c>
      <c r="H28" s="45" t="s">
        <v>3</v>
      </c>
      <c r="I28" s="46"/>
    </row>
    <row r="31" spans="1:9" s="35" customFormat="1" ht="18.75">
      <c r="A31" s="31" t="s">
        <v>2</v>
      </c>
      <c r="B31" s="31"/>
      <c r="C31" s="31"/>
      <c r="D31" s="32"/>
      <c r="E31" s="33"/>
      <c r="F31" s="33"/>
      <c r="G31" s="34"/>
      <c r="H31" s="31" t="s">
        <v>1</v>
      </c>
    </row>
    <row r="32" spans="1:9" ht="12.75" customHeight="1">
      <c r="D32" s="29"/>
      <c r="F32" s="30"/>
      <c r="I32" s="10"/>
    </row>
    <row r="33" spans="2:6" s="10" customFormat="1" ht="12.75" customHeight="1">
      <c r="B33" s="29"/>
      <c r="C33" s="29"/>
      <c r="D33" s="29"/>
      <c r="E33" s="29"/>
      <c r="F33" s="29"/>
    </row>
    <row r="34" spans="2:6" s="10" customFormat="1" ht="12.75" customHeight="1">
      <c r="B34" s="29"/>
      <c r="C34" s="29"/>
      <c r="D34" s="29"/>
      <c r="E34" s="29"/>
      <c r="F34" s="29"/>
    </row>
    <row r="35" spans="2:6" s="10" customFormat="1" ht="12.75" customHeight="1">
      <c r="B35" s="29"/>
      <c r="C35" s="29"/>
      <c r="D35" s="29"/>
      <c r="E35" s="29"/>
      <c r="F35" s="29"/>
    </row>
    <row r="36" spans="2:6" s="10" customFormat="1" ht="12.75" customHeight="1">
      <c r="B36" s="29"/>
      <c r="C36" s="29"/>
      <c r="D36" s="29"/>
      <c r="E36" s="29"/>
      <c r="F36" s="29"/>
    </row>
    <row r="37" spans="2:6" s="10" customFormat="1" ht="12.75" customHeight="1">
      <c r="B37" s="29"/>
      <c r="C37" s="29"/>
      <c r="D37" s="29"/>
      <c r="E37" s="29"/>
      <c r="F37" s="29"/>
    </row>
    <row r="38" spans="2:6" s="10" customFormat="1" ht="12.75" customHeight="1">
      <c r="B38" s="29"/>
      <c r="C38" s="29"/>
      <c r="D38" s="29"/>
      <c r="E38" s="29"/>
      <c r="F38" s="29"/>
    </row>
    <row r="39" spans="2:6" s="10" customFormat="1">
      <c r="B39" s="29"/>
      <c r="C39" s="29"/>
      <c r="D39" s="29"/>
      <c r="E39" s="29"/>
      <c r="F39" s="29"/>
    </row>
    <row r="40" spans="2:6" s="10" customFormat="1" ht="12.75" customHeight="1">
      <c r="B40" s="29"/>
      <c r="C40" s="29"/>
      <c r="D40" s="29"/>
      <c r="E40" s="29"/>
      <c r="F40" s="29"/>
    </row>
    <row r="41" spans="2:6" s="10" customFormat="1" ht="12.75" customHeight="1">
      <c r="B41" s="29"/>
      <c r="C41" s="29"/>
      <c r="D41" s="29"/>
      <c r="E41" s="29"/>
      <c r="F41" s="29"/>
    </row>
    <row r="42" spans="2:6" s="10" customFormat="1" ht="12.75" customHeight="1">
      <c r="B42" s="29"/>
      <c r="C42" s="29"/>
      <c r="D42" s="29"/>
      <c r="E42" s="29"/>
      <c r="F42" s="29"/>
    </row>
    <row r="43" spans="2:6" s="10" customFormat="1" ht="12.75" customHeight="1">
      <c r="B43" s="29"/>
      <c r="C43" s="29"/>
      <c r="D43" s="29"/>
      <c r="E43" s="29"/>
      <c r="F43" s="29"/>
    </row>
    <row r="44" spans="2:6" s="10" customFormat="1" ht="12.75" customHeight="1">
      <c r="B44" s="29"/>
      <c r="C44" s="29"/>
      <c r="D44" s="29"/>
      <c r="E44" s="29"/>
      <c r="F44" s="29"/>
    </row>
    <row r="45" spans="2:6" s="10" customFormat="1">
      <c r="B45" s="29"/>
      <c r="C45" s="29"/>
      <c r="D45" s="29"/>
      <c r="E45" s="29"/>
      <c r="F45" s="29"/>
    </row>
    <row r="46" spans="2:6" s="10" customFormat="1" ht="12.75" customHeight="1">
      <c r="B46" s="29"/>
      <c r="C46" s="29"/>
      <c r="D46" s="29"/>
      <c r="E46" s="29"/>
      <c r="F46" s="29"/>
    </row>
    <row r="47" spans="2:6" s="10" customFormat="1" ht="12.75" customHeight="1">
      <c r="B47" s="29"/>
      <c r="C47" s="29"/>
      <c r="D47" s="29"/>
      <c r="E47" s="29"/>
      <c r="F47" s="29"/>
    </row>
    <row r="48" spans="2:6" s="10" customFormat="1">
      <c r="B48" s="29"/>
      <c r="C48" s="29"/>
      <c r="D48" s="29"/>
      <c r="E48" s="29"/>
      <c r="F48" s="29"/>
    </row>
    <row r="49" spans="1:9" ht="12.75" customHeight="1">
      <c r="D49" s="29"/>
      <c r="E49" s="29"/>
      <c r="F49" s="29"/>
      <c r="G49" s="10"/>
      <c r="H49" s="10"/>
      <c r="I49" s="10"/>
    </row>
    <row r="50" spans="1:9" ht="12.75" customHeight="1">
      <c r="D50" s="29"/>
      <c r="E50" s="29"/>
      <c r="F50" s="29"/>
      <c r="G50" s="10"/>
      <c r="H50" s="10"/>
      <c r="I50" s="10"/>
    </row>
    <row r="51" spans="1:9">
      <c r="D51" s="29"/>
      <c r="E51" s="29"/>
      <c r="F51" s="29"/>
      <c r="G51" s="10"/>
      <c r="H51" s="10"/>
      <c r="I51" s="10"/>
    </row>
    <row r="52" spans="1:9">
      <c r="D52" s="29"/>
      <c r="E52" s="29"/>
      <c r="F52" s="29"/>
      <c r="G52" s="10"/>
      <c r="H52" s="10"/>
      <c r="I52" s="10"/>
    </row>
    <row r="53" spans="1:9">
      <c r="D53" s="29"/>
      <c r="E53" s="29"/>
      <c r="F53" s="29"/>
      <c r="G53" s="10"/>
      <c r="H53" s="10"/>
      <c r="I53" s="10"/>
    </row>
    <row r="54" spans="1:9">
      <c r="D54" s="29"/>
      <c r="E54" s="29"/>
      <c r="F54" s="29"/>
      <c r="G54" s="10"/>
      <c r="H54" s="10"/>
      <c r="I54" s="10"/>
    </row>
    <row r="55" spans="1:9">
      <c r="H55" s="10"/>
      <c r="I55" s="10"/>
    </row>
    <row r="57" spans="1:9">
      <c r="A57" s="37" t="s">
        <v>0</v>
      </c>
      <c r="B57" s="37"/>
      <c r="C57" s="37"/>
      <c r="D57" s="37"/>
      <c r="E57" s="37"/>
      <c r="F57" s="37"/>
      <c r="G57" s="37"/>
    </row>
  </sheetData>
  <mergeCells count="32">
    <mergeCell ref="H28:I28"/>
    <mergeCell ref="B18:C18"/>
    <mergeCell ref="B21:C21"/>
    <mergeCell ref="E5:E6"/>
    <mergeCell ref="A1:I1"/>
    <mergeCell ref="B13:C13"/>
    <mergeCell ref="G5:G6"/>
    <mergeCell ref="B9:C9"/>
    <mergeCell ref="B7:C7"/>
    <mergeCell ref="F5:F6"/>
    <mergeCell ref="I5:I6"/>
    <mergeCell ref="B17:C17"/>
    <mergeCell ref="E4:I4"/>
    <mergeCell ref="H5:H6"/>
    <mergeCell ref="B14:C14"/>
    <mergeCell ref="B15:C15"/>
    <mergeCell ref="D4:D6"/>
    <mergeCell ref="A57:G57"/>
    <mergeCell ref="E28:F28"/>
    <mergeCell ref="B27:C27"/>
    <mergeCell ref="B23:C23"/>
    <mergeCell ref="B19:C19"/>
    <mergeCell ref="B20:C20"/>
    <mergeCell ref="B24:C24"/>
    <mergeCell ref="B25:C25"/>
    <mergeCell ref="A28:C28"/>
    <mergeCell ref="B26:C26"/>
    <mergeCell ref="B12:C12"/>
    <mergeCell ref="B10:C10"/>
    <mergeCell ref="B11:C11"/>
    <mergeCell ref="A4:A6"/>
    <mergeCell ref="B4:C6"/>
  </mergeCells>
  <pageMargins left="0.7" right="0.7" top="0.75" bottom="0.75" header="0.3" footer="0.3"/>
  <pageSetup paperSize="9" scale="86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7"/>
  <sheetViews>
    <sheetView view="pageBreakPreview" zoomScale="110" zoomScaleNormal="100" zoomScaleSheetLayoutView="110" workbookViewId="0">
      <selection sqref="A1:XFD1048576"/>
    </sheetView>
  </sheetViews>
  <sheetFormatPr defaultRowHeight="12.75"/>
  <cols>
    <col min="1" max="1" width="3.7109375" style="10" customWidth="1"/>
    <col min="2" max="2" width="6.140625" style="29" customWidth="1"/>
    <col min="3" max="3" width="36.85546875" style="29" customWidth="1"/>
    <col min="4" max="4" width="9.28515625" style="10" customWidth="1"/>
    <col min="5" max="5" width="6.42578125" style="10" customWidth="1"/>
    <col min="6" max="6" width="5.7109375" style="10" customWidth="1"/>
    <col min="7" max="7" width="6.42578125" style="30" customWidth="1"/>
    <col min="8" max="8" width="10.5703125" style="30" customWidth="1"/>
    <col min="9" max="9" width="15.5703125" style="30" customWidth="1"/>
    <col min="10" max="16384" width="9.140625" style="10"/>
  </cols>
  <sheetData>
    <row r="1" spans="1:9" s="12" customFormat="1" ht="64.5" customHeight="1">
      <c r="A1" s="49" t="s">
        <v>36</v>
      </c>
      <c r="B1" s="49"/>
      <c r="C1" s="49"/>
      <c r="D1" s="49"/>
      <c r="E1" s="49"/>
      <c r="F1" s="49"/>
      <c r="G1" s="49"/>
      <c r="H1" s="49"/>
      <c r="I1" s="49"/>
    </row>
    <row r="2" spans="1:9">
      <c r="A2" s="13"/>
      <c r="B2" s="14"/>
      <c r="C2" s="14"/>
      <c r="D2" s="13"/>
      <c r="E2" s="13"/>
      <c r="F2" s="13"/>
      <c r="G2" s="15"/>
      <c r="H2" s="15"/>
      <c r="I2" s="15"/>
    </row>
    <row r="3" spans="1:9" s="20" customFormat="1">
      <c r="A3" s="16"/>
      <c r="B3" s="17"/>
      <c r="C3" s="17"/>
      <c r="D3" s="16"/>
      <c r="E3" s="16"/>
      <c r="F3" s="16"/>
      <c r="G3" s="18">
        <v>8.25</v>
      </c>
      <c r="H3" s="16">
        <v>204</v>
      </c>
      <c r="I3" s="19"/>
    </row>
    <row r="4" spans="1:9" ht="12.75" customHeight="1">
      <c r="A4" s="43" t="s">
        <v>33</v>
      </c>
      <c r="B4" s="44" t="s">
        <v>32</v>
      </c>
      <c r="C4" s="44"/>
      <c r="D4" s="36" t="s">
        <v>31</v>
      </c>
      <c r="E4" s="53" t="s">
        <v>35</v>
      </c>
      <c r="F4" s="54"/>
      <c r="G4" s="54"/>
      <c r="H4" s="54"/>
      <c r="I4" s="55"/>
    </row>
    <row r="5" spans="1:9" ht="12.75" customHeight="1">
      <c r="A5" s="43"/>
      <c r="B5" s="44"/>
      <c r="C5" s="44"/>
      <c r="D5" s="36"/>
      <c r="E5" s="47" t="s">
        <v>29</v>
      </c>
      <c r="F5" s="47" t="s">
        <v>28</v>
      </c>
      <c r="G5" s="50" t="s">
        <v>27</v>
      </c>
      <c r="H5" s="52" t="s">
        <v>26</v>
      </c>
      <c r="I5" s="52" t="s">
        <v>25</v>
      </c>
    </row>
    <row r="6" spans="1:9">
      <c r="A6" s="43"/>
      <c r="B6" s="44"/>
      <c r="C6" s="44"/>
      <c r="D6" s="36"/>
      <c r="E6" s="48"/>
      <c r="F6" s="48"/>
      <c r="G6" s="50"/>
      <c r="H6" s="52"/>
      <c r="I6" s="52"/>
    </row>
    <row r="7" spans="1:9" s="8" customFormat="1" ht="11.25" customHeight="1">
      <c r="A7" s="11">
        <v>1</v>
      </c>
      <c r="B7" s="51">
        <v>2</v>
      </c>
      <c r="C7" s="51"/>
      <c r="D7" s="11">
        <v>3</v>
      </c>
      <c r="E7" s="11">
        <v>4</v>
      </c>
      <c r="F7" s="11">
        <v>5</v>
      </c>
      <c r="G7" s="9">
        <v>6</v>
      </c>
      <c r="H7" s="11">
        <v>7</v>
      </c>
      <c r="I7" s="9">
        <v>8</v>
      </c>
    </row>
    <row r="8" spans="1:9">
      <c r="A8" s="21" t="s">
        <v>24</v>
      </c>
      <c r="B8" s="22"/>
      <c r="C8" s="22"/>
      <c r="D8" s="22"/>
      <c r="E8" s="22"/>
      <c r="F8" s="22"/>
      <c r="G8" s="22"/>
      <c r="H8" s="22"/>
      <c r="I8" s="23"/>
    </row>
    <row r="9" spans="1:9" ht="12.75" customHeight="1">
      <c r="A9" s="6">
        <v>1</v>
      </c>
      <c r="B9" s="40" t="s">
        <v>23</v>
      </c>
      <c r="C9" s="40"/>
      <c r="D9" s="24">
        <f t="shared" ref="D9:D15" si="0">ROUND($E$9*$F$9*G9*H9/100000,1)</f>
        <v>6583.8</v>
      </c>
      <c r="E9" s="5">
        <v>11.68</v>
      </c>
      <c r="F9" s="4">
        <v>204</v>
      </c>
      <c r="G9" s="3">
        <v>12226.333333333336</v>
      </c>
      <c r="H9" s="2">
        <f t="shared" ref="H9:H15" si="1">ROUND(30/I9,1)</f>
        <v>22.6</v>
      </c>
      <c r="I9" s="7">
        <v>1.3299099606627074</v>
      </c>
    </row>
    <row r="10" spans="1:9" ht="12.75" customHeight="1">
      <c r="A10" s="6">
        <v>2</v>
      </c>
      <c r="B10" s="40" t="s">
        <v>22</v>
      </c>
      <c r="C10" s="40"/>
      <c r="D10" s="24">
        <f t="shared" si="0"/>
        <v>2042.8</v>
      </c>
      <c r="E10" s="5">
        <f t="shared" ref="E10:E15" si="2">E9</f>
        <v>11.68</v>
      </c>
      <c r="F10" s="4">
        <v>204</v>
      </c>
      <c r="G10" s="3">
        <v>2415.0000000000005</v>
      </c>
      <c r="H10" s="2">
        <f t="shared" si="1"/>
        <v>35.5</v>
      </c>
      <c r="I10" s="1">
        <v>0.84575329320279524</v>
      </c>
    </row>
    <row r="11" spans="1:9" ht="12.75" customHeight="1">
      <c r="A11" s="6">
        <v>3</v>
      </c>
      <c r="B11" s="40" t="s">
        <v>21</v>
      </c>
      <c r="C11" s="40"/>
      <c r="D11" s="24">
        <f t="shared" si="0"/>
        <v>699.3</v>
      </c>
      <c r="E11" s="5">
        <f t="shared" si="2"/>
        <v>11.68</v>
      </c>
      <c r="F11" s="4">
        <v>204</v>
      </c>
      <c r="G11" s="3">
        <v>1365</v>
      </c>
      <c r="H11" s="2">
        <f t="shared" si="1"/>
        <v>21.5</v>
      </c>
      <c r="I11" s="1">
        <v>1.3923928104698875</v>
      </c>
    </row>
    <row r="12" spans="1:9" ht="12.75" customHeight="1">
      <c r="A12" s="6">
        <v>4</v>
      </c>
      <c r="B12" s="42" t="s">
        <v>20</v>
      </c>
      <c r="C12" s="42"/>
      <c r="D12" s="24">
        <f t="shared" si="0"/>
        <v>691.9</v>
      </c>
      <c r="E12" s="5">
        <f t="shared" si="2"/>
        <v>11.68</v>
      </c>
      <c r="F12" s="4">
        <v>204</v>
      </c>
      <c r="G12" s="3">
        <v>818</v>
      </c>
      <c r="H12" s="2">
        <f t="shared" si="1"/>
        <v>35.5</v>
      </c>
      <c r="I12" s="1">
        <v>0.84575329320279524</v>
      </c>
    </row>
    <row r="13" spans="1:9" ht="12.75" customHeight="1">
      <c r="A13" s="6">
        <v>5</v>
      </c>
      <c r="B13" s="40" t="s">
        <v>19</v>
      </c>
      <c r="C13" s="40"/>
      <c r="D13" s="24">
        <f t="shared" si="0"/>
        <v>1578.3</v>
      </c>
      <c r="E13" s="5">
        <f t="shared" si="2"/>
        <v>11.68</v>
      </c>
      <c r="F13" s="4">
        <v>204</v>
      </c>
      <c r="G13" s="3">
        <v>2070</v>
      </c>
      <c r="H13" s="2">
        <f t="shared" si="1"/>
        <v>32</v>
      </c>
      <c r="I13" s="1">
        <v>0.93783976981531936</v>
      </c>
    </row>
    <row r="14" spans="1:9" ht="12.75" customHeight="1">
      <c r="A14" s="6">
        <v>6</v>
      </c>
      <c r="B14" s="40" t="s">
        <v>18</v>
      </c>
      <c r="C14" s="40"/>
      <c r="D14" s="24">
        <f t="shared" si="0"/>
        <v>993.5</v>
      </c>
      <c r="E14" s="5">
        <f t="shared" si="2"/>
        <v>11.68</v>
      </c>
      <c r="F14" s="4">
        <v>204</v>
      </c>
      <c r="G14" s="3">
        <v>1345</v>
      </c>
      <c r="H14" s="2">
        <f t="shared" si="1"/>
        <v>31</v>
      </c>
      <c r="I14" s="1">
        <v>0.96808169420465928</v>
      </c>
    </row>
    <row r="15" spans="1:9" ht="12.75" customHeight="1">
      <c r="A15" s="6">
        <v>7</v>
      </c>
      <c r="B15" s="40" t="s">
        <v>17</v>
      </c>
      <c r="C15" s="40"/>
      <c r="D15" s="24">
        <f t="shared" si="0"/>
        <v>440.6</v>
      </c>
      <c r="E15" s="5">
        <f t="shared" si="2"/>
        <v>11.68</v>
      </c>
      <c r="F15" s="4">
        <v>204</v>
      </c>
      <c r="G15" s="3">
        <v>833</v>
      </c>
      <c r="H15" s="2">
        <f t="shared" si="1"/>
        <v>22.2</v>
      </c>
      <c r="I15" s="1">
        <v>1.3501226858315138</v>
      </c>
    </row>
    <row r="16" spans="1:9">
      <c r="A16" s="25" t="s">
        <v>16</v>
      </c>
      <c r="B16" s="26"/>
      <c r="C16" s="26"/>
      <c r="D16" s="26"/>
      <c r="E16" s="26"/>
      <c r="F16" s="26"/>
      <c r="G16" s="26"/>
      <c r="H16" s="26"/>
      <c r="I16" s="27"/>
    </row>
    <row r="17" spans="1:9" ht="12.75" customHeight="1">
      <c r="A17" s="6">
        <v>8</v>
      </c>
      <c r="B17" s="40" t="s">
        <v>15</v>
      </c>
      <c r="C17" s="40"/>
      <c r="D17" s="24">
        <f>ROUND($E$9*$F$9*G17*H17/100000,1)</f>
        <v>1651.1</v>
      </c>
      <c r="E17" s="5">
        <f>E15</f>
        <v>11.68</v>
      </c>
      <c r="F17" s="4">
        <v>204</v>
      </c>
      <c r="G17" s="3">
        <v>1952</v>
      </c>
      <c r="H17" s="2">
        <f>ROUND(30/I17,1)</f>
        <v>35.5</v>
      </c>
      <c r="I17" s="1">
        <v>0.84575329320279535</v>
      </c>
    </row>
    <row r="18" spans="1:9" ht="12.75" customHeight="1">
      <c r="A18" s="6">
        <v>9</v>
      </c>
      <c r="B18" s="40" t="s">
        <v>14</v>
      </c>
      <c r="C18" s="40"/>
      <c r="D18" s="24">
        <f>ROUND($E$9*$F$9*G18*H18/100000,1)</f>
        <v>1378.8</v>
      </c>
      <c r="E18" s="5">
        <f>E17</f>
        <v>11.68</v>
      </c>
      <c r="F18" s="4">
        <v>204</v>
      </c>
      <c r="G18" s="3">
        <v>1630</v>
      </c>
      <c r="H18" s="2">
        <f>ROUND(30/I18,1)</f>
        <v>35.5</v>
      </c>
      <c r="I18" s="1">
        <v>0.84575329320279524</v>
      </c>
    </row>
    <row r="19" spans="1:9" ht="12.75" customHeight="1">
      <c r="A19" s="6">
        <v>10</v>
      </c>
      <c r="B19" s="40" t="s">
        <v>13</v>
      </c>
      <c r="C19" s="40"/>
      <c r="D19" s="24">
        <f>ROUND($E$9*$F$9*G19*H19/100000,1)</f>
        <v>388.3</v>
      </c>
      <c r="E19" s="5">
        <f>E18</f>
        <v>11.68</v>
      </c>
      <c r="F19" s="4">
        <v>204</v>
      </c>
      <c r="G19" s="3">
        <v>459</v>
      </c>
      <c r="H19" s="2">
        <f>ROUND(30/I19,1)</f>
        <v>35.5</v>
      </c>
      <c r="I19" s="1">
        <v>0.84575329320279535</v>
      </c>
    </row>
    <row r="20" spans="1:9" ht="12.75" customHeight="1">
      <c r="A20" s="6">
        <v>11</v>
      </c>
      <c r="B20" s="40" t="s">
        <v>12</v>
      </c>
      <c r="C20" s="40"/>
      <c r="D20" s="24">
        <f>ROUND($E$9*$F$9*G20*H20/100000,1)</f>
        <v>1440</v>
      </c>
      <c r="E20" s="5">
        <f>E19</f>
        <v>11.68</v>
      </c>
      <c r="F20" s="4">
        <v>204</v>
      </c>
      <c r="G20" s="3">
        <v>1804</v>
      </c>
      <c r="H20" s="2">
        <f>ROUND(30/I20,1)</f>
        <v>33.5</v>
      </c>
      <c r="I20" s="1">
        <v>0.89539099647009202</v>
      </c>
    </row>
    <row r="21" spans="1:9">
      <c r="A21" s="6">
        <v>12</v>
      </c>
      <c r="B21" s="40" t="s">
        <v>11</v>
      </c>
      <c r="C21" s="40"/>
      <c r="D21" s="24">
        <f>ROUND($E$9*$F$9*G21*H21/100000,1)</f>
        <v>190.3</v>
      </c>
      <c r="E21" s="5">
        <f>E20</f>
        <v>11.68</v>
      </c>
      <c r="F21" s="4">
        <v>204</v>
      </c>
      <c r="G21" s="3">
        <v>225</v>
      </c>
      <c r="H21" s="2">
        <f>ROUND(30/I21,1)</f>
        <v>35.5</v>
      </c>
      <c r="I21" s="1">
        <v>0.84575329320279535</v>
      </c>
    </row>
    <row r="22" spans="1:9">
      <c r="A22" s="25" t="s">
        <v>10</v>
      </c>
      <c r="B22" s="26"/>
      <c r="C22" s="26"/>
      <c r="D22" s="26"/>
      <c r="E22" s="26"/>
      <c r="F22" s="26"/>
      <c r="G22" s="26"/>
      <c r="H22" s="26"/>
      <c r="I22" s="27"/>
    </row>
    <row r="23" spans="1:9" ht="12.75" customHeight="1">
      <c r="A23" s="6">
        <v>13</v>
      </c>
      <c r="B23" s="40" t="s">
        <v>9</v>
      </c>
      <c r="C23" s="40"/>
      <c r="D23" s="24">
        <f>ROUND($E$9*$F$9*G23*H23/100000,1)</f>
        <v>1590.2</v>
      </c>
      <c r="E23" s="5">
        <f>E21</f>
        <v>11.68</v>
      </c>
      <c r="F23" s="4">
        <v>204</v>
      </c>
      <c r="G23" s="3">
        <v>2392.0100000000002</v>
      </c>
      <c r="H23" s="2">
        <f>ROUND(30/I23,1)</f>
        <v>27.9</v>
      </c>
      <c r="I23" s="1">
        <v>1.0760322280956396</v>
      </c>
    </row>
    <row r="24" spans="1:9" ht="12.75" customHeight="1">
      <c r="A24" s="6">
        <v>14</v>
      </c>
      <c r="B24" s="40" t="s">
        <v>8</v>
      </c>
      <c r="C24" s="40"/>
      <c r="D24" s="24">
        <f>ROUND($E$9*$F$9*G24*H24/100000,1)</f>
        <v>184.8</v>
      </c>
      <c r="E24" s="5">
        <f>E23</f>
        <v>11.68</v>
      </c>
      <c r="F24" s="4">
        <v>204</v>
      </c>
      <c r="G24" s="3">
        <v>296</v>
      </c>
      <c r="H24" s="2">
        <f>ROUND(30/I24,1)</f>
        <v>26.2</v>
      </c>
      <c r="I24" s="1">
        <v>1.1444074028183586</v>
      </c>
    </row>
    <row r="25" spans="1:9" ht="12.75" customHeight="1">
      <c r="A25" s="6">
        <v>15</v>
      </c>
      <c r="B25" s="40" t="s">
        <v>7</v>
      </c>
      <c r="C25" s="40"/>
      <c r="D25" s="24">
        <f>ROUND($E$9*$F$9*G25*H25/100000,1)</f>
        <v>410.2</v>
      </c>
      <c r="E25" s="5">
        <f>E24</f>
        <v>11.68</v>
      </c>
      <c r="F25" s="4">
        <v>204</v>
      </c>
      <c r="G25" s="3">
        <v>485</v>
      </c>
      <c r="H25" s="2">
        <f>ROUND(30/I25,1)</f>
        <v>35.5</v>
      </c>
      <c r="I25" s="1">
        <v>0.84575329320279524</v>
      </c>
    </row>
    <row r="26" spans="1:9" ht="12.75" customHeight="1">
      <c r="A26" s="6">
        <v>16</v>
      </c>
      <c r="B26" s="40" t="s">
        <v>6</v>
      </c>
      <c r="C26" s="40"/>
      <c r="D26" s="24">
        <f>ROUND($E$9*$F$9*G26*H26/100000,1)</f>
        <v>50.8</v>
      </c>
      <c r="E26" s="5">
        <f>E25</f>
        <v>11.68</v>
      </c>
      <c r="F26" s="4">
        <v>204</v>
      </c>
      <c r="G26" s="3">
        <v>60</v>
      </c>
      <c r="H26" s="2">
        <f>ROUND(30/I26,1)</f>
        <v>35.5</v>
      </c>
      <c r="I26" s="1">
        <v>0.84575329320279535</v>
      </c>
    </row>
    <row r="27" spans="1:9" ht="12.75" customHeight="1">
      <c r="A27" s="6">
        <v>17</v>
      </c>
      <c r="B27" s="40" t="s">
        <v>5</v>
      </c>
      <c r="C27" s="40"/>
      <c r="D27" s="24">
        <f>ROUND($E$9*$F$9*G27*H27/100000,1)</f>
        <v>1622</v>
      </c>
      <c r="E27" s="5">
        <f>E26</f>
        <v>11.68</v>
      </c>
      <c r="F27" s="4">
        <v>204</v>
      </c>
      <c r="G27" s="3">
        <v>2756</v>
      </c>
      <c r="H27" s="2">
        <f>ROUND(30/I27,1)</f>
        <v>24.7</v>
      </c>
      <c r="I27" s="1">
        <v>1.2162069271499563</v>
      </c>
    </row>
    <row r="28" spans="1:9" ht="12.75" customHeight="1">
      <c r="A28" s="41" t="s">
        <v>4</v>
      </c>
      <c r="B28" s="41"/>
      <c r="C28" s="41"/>
      <c r="D28" s="24">
        <f>SUM(D23:D27,D17:D21,D9:D15)</f>
        <v>21936.699999999997</v>
      </c>
      <c r="E28" s="38" t="s">
        <v>3</v>
      </c>
      <c r="F28" s="39"/>
      <c r="G28" s="28">
        <f>SUM(G23:G27,G17:G21,G9:G15)</f>
        <v>33131.343333333338</v>
      </c>
      <c r="H28" s="45" t="s">
        <v>3</v>
      </c>
      <c r="I28" s="46"/>
    </row>
    <row r="31" spans="1:9" s="35" customFormat="1" ht="18.75">
      <c r="A31" s="31" t="s">
        <v>2</v>
      </c>
      <c r="B31" s="31"/>
      <c r="C31" s="31"/>
      <c r="D31" s="32"/>
      <c r="E31" s="33"/>
      <c r="F31" s="33"/>
      <c r="G31" s="34"/>
      <c r="H31" s="31" t="s">
        <v>1</v>
      </c>
    </row>
    <row r="32" spans="1:9" ht="12.75" customHeight="1">
      <c r="D32" s="29"/>
      <c r="F32" s="30"/>
      <c r="I32" s="10"/>
    </row>
    <row r="33" spans="2:6" s="10" customFormat="1" ht="12.75" customHeight="1">
      <c r="B33" s="29"/>
      <c r="C33" s="29"/>
      <c r="D33" s="29"/>
      <c r="E33" s="29"/>
      <c r="F33" s="29"/>
    </row>
    <row r="34" spans="2:6" s="10" customFormat="1" ht="12.75" customHeight="1">
      <c r="B34" s="29"/>
      <c r="C34" s="29"/>
      <c r="D34" s="29"/>
      <c r="E34" s="29"/>
      <c r="F34" s="29"/>
    </row>
    <row r="35" spans="2:6" s="10" customFormat="1" ht="12.75" customHeight="1">
      <c r="B35" s="29"/>
      <c r="C35" s="29"/>
      <c r="D35" s="29"/>
      <c r="E35" s="29"/>
      <c r="F35" s="29"/>
    </row>
    <row r="36" spans="2:6" s="10" customFormat="1" ht="12.75" customHeight="1">
      <c r="B36" s="29"/>
      <c r="C36" s="29"/>
      <c r="D36" s="29"/>
      <c r="E36" s="29"/>
      <c r="F36" s="29"/>
    </row>
    <row r="37" spans="2:6" s="10" customFormat="1" ht="12.75" customHeight="1">
      <c r="B37" s="29"/>
      <c r="C37" s="29"/>
      <c r="D37" s="29"/>
      <c r="E37" s="29"/>
      <c r="F37" s="29"/>
    </row>
    <row r="38" spans="2:6" s="10" customFormat="1" ht="12.75" customHeight="1">
      <c r="B38" s="29"/>
      <c r="C38" s="29"/>
      <c r="D38" s="29"/>
      <c r="E38" s="29"/>
      <c r="F38" s="29"/>
    </row>
    <row r="39" spans="2:6" s="10" customFormat="1">
      <c r="B39" s="29"/>
      <c r="C39" s="29"/>
      <c r="D39" s="29"/>
      <c r="E39" s="29"/>
      <c r="F39" s="29"/>
    </row>
    <row r="40" spans="2:6" s="10" customFormat="1" ht="12.75" customHeight="1">
      <c r="B40" s="29"/>
      <c r="C40" s="29"/>
      <c r="D40" s="29"/>
      <c r="E40" s="29"/>
      <c r="F40" s="29"/>
    </row>
    <row r="41" spans="2:6" s="10" customFormat="1" ht="12.75" customHeight="1">
      <c r="B41" s="29"/>
      <c r="C41" s="29"/>
      <c r="D41" s="29"/>
      <c r="E41" s="29"/>
      <c r="F41" s="29"/>
    </row>
    <row r="42" spans="2:6" s="10" customFormat="1" ht="12.75" customHeight="1">
      <c r="B42" s="29"/>
      <c r="C42" s="29"/>
      <c r="D42" s="29"/>
      <c r="E42" s="29"/>
      <c r="F42" s="29"/>
    </row>
    <row r="43" spans="2:6" s="10" customFormat="1" ht="12.75" customHeight="1">
      <c r="B43" s="29"/>
      <c r="C43" s="29"/>
      <c r="D43" s="29"/>
      <c r="E43" s="29"/>
      <c r="F43" s="29"/>
    </row>
    <row r="44" spans="2:6" s="10" customFormat="1" ht="12.75" customHeight="1">
      <c r="B44" s="29"/>
      <c r="C44" s="29"/>
      <c r="D44" s="29"/>
      <c r="E44" s="29"/>
      <c r="F44" s="29"/>
    </row>
    <row r="45" spans="2:6" s="10" customFormat="1">
      <c r="B45" s="29"/>
      <c r="C45" s="29"/>
      <c r="D45" s="29"/>
      <c r="E45" s="29"/>
      <c r="F45" s="29"/>
    </row>
    <row r="46" spans="2:6" s="10" customFormat="1" ht="12.75" customHeight="1">
      <c r="B46" s="29"/>
      <c r="C46" s="29"/>
      <c r="D46" s="29"/>
      <c r="E46" s="29"/>
      <c r="F46" s="29"/>
    </row>
    <row r="47" spans="2:6" s="10" customFormat="1" ht="12.75" customHeight="1">
      <c r="B47" s="29"/>
      <c r="C47" s="29"/>
      <c r="D47" s="29"/>
      <c r="E47" s="29"/>
      <c r="F47" s="29"/>
    </row>
    <row r="48" spans="2:6" s="10" customFormat="1">
      <c r="B48" s="29"/>
      <c r="C48" s="29"/>
      <c r="D48" s="29"/>
      <c r="E48" s="29"/>
      <c r="F48" s="29"/>
    </row>
    <row r="49" spans="1:9" ht="12.75" customHeight="1">
      <c r="D49" s="29"/>
      <c r="E49" s="29"/>
      <c r="F49" s="29"/>
      <c r="G49" s="10"/>
      <c r="H49" s="10"/>
      <c r="I49" s="10"/>
    </row>
    <row r="50" spans="1:9" ht="12.75" customHeight="1">
      <c r="D50" s="29"/>
      <c r="E50" s="29"/>
      <c r="F50" s="29"/>
      <c r="G50" s="10"/>
      <c r="H50" s="10"/>
      <c r="I50" s="10"/>
    </row>
    <row r="51" spans="1:9">
      <c r="D51" s="29"/>
      <c r="E51" s="29"/>
      <c r="F51" s="29"/>
      <c r="G51" s="10"/>
      <c r="H51" s="10"/>
      <c r="I51" s="10"/>
    </row>
    <row r="52" spans="1:9">
      <c r="D52" s="29"/>
      <c r="E52" s="29"/>
      <c r="F52" s="29"/>
      <c r="G52" s="10"/>
      <c r="H52" s="10"/>
      <c r="I52" s="10"/>
    </row>
    <row r="53" spans="1:9">
      <c r="D53" s="29"/>
      <c r="E53" s="29"/>
      <c r="F53" s="29"/>
      <c r="G53" s="10"/>
      <c r="H53" s="10"/>
      <c r="I53" s="10"/>
    </row>
    <row r="54" spans="1:9">
      <c r="D54" s="29"/>
      <c r="E54" s="29"/>
      <c r="F54" s="29"/>
      <c r="G54" s="10"/>
      <c r="H54" s="10"/>
      <c r="I54" s="10"/>
    </row>
    <row r="55" spans="1:9">
      <c r="H55" s="10"/>
      <c r="I55" s="10"/>
    </row>
    <row r="57" spans="1:9">
      <c r="A57" s="37" t="s">
        <v>0</v>
      </c>
      <c r="B57" s="37"/>
      <c r="C57" s="37"/>
      <c r="D57" s="37"/>
      <c r="E57" s="37"/>
      <c r="F57" s="37"/>
      <c r="G57" s="37"/>
    </row>
  </sheetData>
  <mergeCells count="32">
    <mergeCell ref="H28:I28"/>
    <mergeCell ref="B18:C18"/>
    <mergeCell ref="B21:C21"/>
    <mergeCell ref="E5:E6"/>
    <mergeCell ref="A1:I1"/>
    <mergeCell ref="B13:C13"/>
    <mergeCell ref="G5:G6"/>
    <mergeCell ref="B9:C9"/>
    <mergeCell ref="B7:C7"/>
    <mergeCell ref="F5:F6"/>
    <mergeCell ref="I5:I6"/>
    <mergeCell ref="B17:C17"/>
    <mergeCell ref="E4:I4"/>
    <mergeCell ref="H5:H6"/>
    <mergeCell ref="B14:C14"/>
    <mergeCell ref="B15:C15"/>
    <mergeCell ref="D4:D6"/>
    <mergeCell ref="A57:G57"/>
    <mergeCell ref="E28:F28"/>
    <mergeCell ref="B27:C27"/>
    <mergeCell ref="B23:C23"/>
    <mergeCell ref="B19:C19"/>
    <mergeCell ref="B20:C20"/>
    <mergeCell ref="B24:C24"/>
    <mergeCell ref="B25:C25"/>
    <mergeCell ref="A28:C28"/>
    <mergeCell ref="B26:C26"/>
    <mergeCell ref="B12:C12"/>
    <mergeCell ref="B10:C10"/>
    <mergeCell ref="B11:C11"/>
    <mergeCell ref="A4:A6"/>
    <mergeCell ref="B4:C6"/>
  </mergeCells>
  <pageMargins left="0.7" right="0.7" top="0.75" bottom="0.75" header="0.3" footer="0.3"/>
  <pageSetup paperSize="9" scale="8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zoomScale="110" zoomScaleNormal="100" zoomScaleSheetLayoutView="110" workbookViewId="0">
      <selection activeCell="H9" sqref="H9"/>
    </sheetView>
  </sheetViews>
  <sheetFormatPr defaultRowHeight="12.75"/>
  <cols>
    <col min="1" max="1" width="3.7109375" style="10" customWidth="1"/>
    <col min="2" max="2" width="6.140625" style="29" customWidth="1"/>
    <col min="3" max="3" width="36.85546875" style="29" customWidth="1"/>
    <col min="4" max="4" width="9.28515625" style="10" customWidth="1"/>
    <col min="5" max="5" width="6.42578125" style="10" customWidth="1"/>
    <col min="6" max="6" width="5.7109375" style="10" customWidth="1"/>
    <col min="7" max="7" width="6.42578125" style="30" customWidth="1"/>
    <col min="8" max="8" width="10.5703125" style="30" customWidth="1"/>
    <col min="9" max="9" width="15.5703125" style="30" customWidth="1"/>
    <col min="10" max="16384" width="9.140625" style="10"/>
  </cols>
  <sheetData>
    <row r="1" spans="1:9" s="12" customFormat="1" ht="64.5" customHeight="1">
      <c r="A1" s="49" t="s">
        <v>34</v>
      </c>
      <c r="B1" s="49"/>
      <c r="C1" s="49"/>
      <c r="D1" s="49"/>
      <c r="E1" s="49"/>
      <c r="F1" s="49"/>
      <c r="G1" s="49"/>
      <c r="H1" s="49"/>
      <c r="I1" s="49"/>
    </row>
    <row r="2" spans="1:9">
      <c r="A2" s="13"/>
      <c r="B2" s="14"/>
      <c r="C2" s="14"/>
      <c r="D2" s="13"/>
      <c r="E2" s="13"/>
      <c r="F2" s="13"/>
      <c r="G2" s="15"/>
      <c r="H2" s="15"/>
      <c r="I2" s="15"/>
    </row>
    <row r="3" spans="1:9" s="20" customFormat="1">
      <c r="A3" s="16"/>
      <c r="B3" s="17"/>
      <c r="C3" s="17"/>
      <c r="D3" s="16"/>
      <c r="E3" s="16"/>
      <c r="F3" s="16"/>
      <c r="G3" s="18">
        <v>8.25</v>
      </c>
      <c r="H3" s="16">
        <v>204</v>
      </c>
      <c r="I3" s="19"/>
    </row>
    <row r="4" spans="1:9" ht="12.75" customHeight="1">
      <c r="A4" s="43" t="s">
        <v>33</v>
      </c>
      <c r="B4" s="44" t="s">
        <v>32</v>
      </c>
      <c r="C4" s="44"/>
      <c r="D4" s="36" t="s">
        <v>31</v>
      </c>
      <c r="E4" s="53" t="s">
        <v>30</v>
      </c>
      <c r="F4" s="54"/>
      <c r="G4" s="54"/>
      <c r="H4" s="54"/>
      <c r="I4" s="55"/>
    </row>
    <row r="5" spans="1:9" ht="12.75" customHeight="1">
      <c r="A5" s="43"/>
      <c r="B5" s="44"/>
      <c r="C5" s="44"/>
      <c r="D5" s="36"/>
      <c r="E5" s="47" t="s">
        <v>29</v>
      </c>
      <c r="F5" s="47" t="s">
        <v>28</v>
      </c>
      <c r="G5" s="50" t="s">
        <v>27</v>
      </c>
      <c r="H5" s="52" t="s">
        <v>26</v>
      </c>
      <c r="I5" s="52" t="s">
        <v>25</v>
      </c>
    </row>
    <row r="6" spans="1:9" ht="39.75" customHeight="1">
      <c r="A6" s="43"/>
      <c r="B6" s="44"/>
      <c r="C6" s="44"/>
      <c r="D6" s="36"/>
      <c r="E6" s="48"/>
      <c r="F6" s="48"/>
      <c r="G6" s="50"/>
      <c r="H6" s="52"/>
      <c r="I6" s="52"/>
    </row>
    <row r="7" spans="1:9" s="8" customFormat="1" ht="11.25" customHeight="1">
      <c r="A7" s="11">
        <v>1</v>
      </c>
      <c r="B7" s="51">
        <v>2</v>
      </c>
      <c r="C7" s="51"/>
      <c r="D7" s="11">
        <v>3</v>
      </c>
      <c r="E7" s="11">
        <v>4</v>
      </c>
      <c r="F7" s="11">
        <v>5</v>
      </c>
      <c r="G7" s="9">
        <v>6</v>
      </c>
      <c r="H7" s="11">
        <v>7</v>
      </c>
      <c r="I7" s="9">
        <v>8</v>
      </c>
    </row>
    <row r="8" spans="1:9">
      <c r="A8" s="21" t="s">
        <v>24</v>
      </c>
      <c r="B8" s="22"/>
      <c r="C8" s="22"/>
      <c r="D8" s="22"/>
      <c r="E8" s="22"/>
      <c r="F8" s="22"/>
      <c r="G8" s="22"/>
      <c r="H8" s="22"/>
      <c r="I8" s="23"/>
    </row>
    <row r="9" spans="1:9" ht="12.75" customHeight="1">
      <c r="A9" s="6">
        <v>1</v>
      </c>
      <c r="B9" s="40" t="s">
        <v>23</v>
      </c>
      <c r="C9" s="40"/>
      <c r="D9" s="24">
        <f t="shared" ref="D9:D15" si="0">ROUND($E$9*$F$9*G9*H9/100000,1)</f>
        <v>6554.7</v>
      </c>
      <c r="E9" s="5">
        <v>11.68</v>
      </c>
      <c r="F9" s="4">
        <v>204</v>
      </c>
      <c r="G9" s="3">
        <v>12226.333333333336</v>
      </c>
      <c r="H9" s="2">
        <f t="shared" ref="H9:H15" si="1">ROUND(30/I9,1)</f>
        <v>22.5</v>
      </c>
      <c r="I9" s="7">
        <v>1.3309360251819315</v>
      </c>
    </row>
    <row r="10" spans="1:9" ht="12.75" customHeight="1">
      <c r="A10" s="6">
        <v>2</v>
      </c>
      <c r="B10" s="40" t="s">
        <v>22</v>
      </c>
      <c r="C10" s="40"/>
      <c r="D10" s="24">
        <f t="shared" si="0"/>
        <v>2042.8</v>
      </c>
      <c r="E10" s="5">
        <f t="shared" ref="E10:E15" si="2">E9</f>
        <v>11.68</v>
      </c>
      <c r="F10" s="4">
        <v>204</v>
      </c>
      <c r="G10" s="3">
        <v>2415.0000000000005</v>
      </c>
      <c r="H10" s="2">
        <f t="shared" si="1"/>
        <v>35.5</v>
      </c>
      <c r="I10" s="1">
        <v>0.84525475804869088</v>
      </c>
    </row>
    <row r="11" spans="1:9" ht="12.75" customHeight="1">
      <c r="A11" s="6">
        <v>3</v>
      </c>
      <c r="B11" s="40" t="s">
        <v>21</v>
      </c>
      <c r="C11" s="40"/>
      <c r="D11" s="24">
        <f t="shared" si="0"/>
        <v>702.5</v>
      </c>
      <c r="E11" s="5">
        <f t="shared" si="2"/>
        <v>11.68</v>
      </c>
      <c r="F11" s="4">
        <v>204</v>
      </c>
      <c r="G11" s="3">
        <v>1365</v>
      </c>
      <c r="H11" s="2">
        <f t="shared" si="1"/>
        <v>21.6</v>
      </c>
      <c r="I11" s="1">
        <v>1.3910349046846273</v>
      </c>
    </row>
    <row r="12" spans="1:9" ht="12.75" customHeight="1">
      <c r="A12" s="6">
        <v>4</v>
      </c>
      <c r="B12" s="42" t="s">
        <v>20</v>
      </c>
      <c r="C12" s="42"/>
      <c r="D12" s="24">
        <f t="shared" si="0"/>
        <v>691.9</v>
      </c>
      <c r="E12" s="5">
        <f t="shared" si="2"/>
        <v>11.68</v>
      </c>
      <c r="F12" s="4">
        <v>204</v>
      </c>
      <c r="G12" s="3">
        <v>818</v>
      </c>
      <c r="H12" s="2">
        <f t="shared" si="1"/>
        <v>35.5</v>
      </c>
      <c r="I12" s="1">
        <v>0.84525475804869088</v>
      </c>
    </row>
    <row r="13" spans="1:9" ht="12.75" customHeight="1">
      <c r="A13" s="6">
        <v>5</v>
      </c>
      <c r="B13" s="40" t="s">
        <v>19</v>
      </c>
      <c r="C13" s="40"/>
      <c r="D13" s="24">
        <f t="shared" si="0"/>
        <v>1578.3</v>
      </c>
      <c r="E13" s="5">
        <f t="shared" si="2"/>
        <v>11.68</v>
      </c>
      <c r="F13" s="4">
        <v>204</v>
      </c>
      <c r="G13" s="3">
        <v>2070</v>
      </c>
      <c r="H13" s="2">
        <f t="shared" si="1"/>
        <v>32</v>
      </c>
      <c r="I13" s="1">
        <v>0.93771539127355641</v>
      </c>
    </row>
    <row r="14" spans="1:9" ht="12.75" customHeight="1">
      <c r="A14" s="6">
        <v>6</v>
      </c>
      <c r="B14" s="40" t="s">
        <v>18</v>
      </c>
      <c r="C14" s="40"/>
      <c r="D14" s="24">
        <f t="shared" si="0"/>
        <v>993.5</v>
      </c>
      <c r="E14" s="5">
        <f t="shared" si="2"/>
        <v>11.68</v>
      </c>
      <c r="F14" s="4">
        <v>204</v>
      </c>
      <c r="G14" s="3">
        <v>1345</v>
      </c>
      <c r="H14" s="2">
        <f t="shared" si="1"/>
        <v>31</v>
      </c>
      <c r="I14" s="1">
        <v>0.96772166492287826</v>
      </c>
    </row>
    <row r="15" spans="1:9" ht="12.75" customHeight="1">
      <c r="A15" s="6">
        <v>7</v>
      </c>
      <c r="B15" s="40" t="s">
        <v>17</v>
      </c>
      <c r="C15" s="40"/>
      <c r="D15" s="24">
        <f t="shared" si="0"/>
        <v>440.6</v>
      </c>
      <c r="E15" s="5">
        <f t="shared" si="2"/>
        <v>11.68</v>
      </c>
      <c r="F15" s="4">
        <v>204</v>
      </c>
      <c r="G15" s="3">
        <v>833</v>
      </c>
      <c r="H15" s="2">
        <f t="shared" si="1"/>
        <v>22.2</v>
      </c>
      <c r="I15" s="1">
        <v>1.3486747893534603</v>
      </c>
    </row>
    <row r="16" spans="1:9">
      <c r="A16" s="25" t="s">
        <v>16</v>
      </c>
      <c r="B16" s="26"/>
      <c r="C16" s="26"/>
      <c r="D16" s="26"/>
      <c r="E16" s="26"/>
      <c r="F16" s="26"/>
      <c r="G16" s="26"/>
      <c r="H16" s="26"/>
      <c r="I16" s="27"/>
    </row>
    <row r="17" spans="1:9" ht="12.75" customHeight="1">
      <c r="A17" s="6">
        <v>8</v>
      </c>
      <c r="B17" s="40" t="s">
        <v>15</v>
      </c>
      <c r="C17" s="40"/>
      <c r="D17" s="24">
        <f>ROUND($E$9*$F$9*G17*H17/100000,1)</f>
        <v>1651.1</v>
      </c>
      <c r="E17" s="5">
        <f>E15</f>
        <v>11.68</v>
      </c>
      <c r="F17" s="4">
        <v>204</v>
      </c>
      <c r="G17" s="3">
        <v>1952</v>
      </c>
      <c r="H17" s="2">
        <f>ROUND(30/I17,1)</f>
        <v>35.5</v>
      </c>
      <c r="I17" s="1">
        <v>0.84525475804869088</v>
      </c>
    </row>
    <row r="18" spans="1:9" ht="12.75" customHeight="1">
      <c r="A18" s="6">
        <v>9</v>
      </c>
      <c r="B18" s="40" t="s">
        <v>14</v>
      </c>
      <c r="C18" s="40"/>
      <c r="D18" s="24">
        <f>ROUND($E$9*$F$9*G18*H18/100000,1)</f>
        <v>1378.8</v>
      </c>
      <c r="E18" s="5">
        <f>E17</f>
        <v>11.68</v>
      </c>
      <c r="F18" s="4">
        <v>204</v>
      </c>
      <c r="G18" s="3">
        <v>1630</v>
      </c>
      <c r="H18" s="2">
        <f>ROUND(30/I18,1)</f>
        <v>35.5</v>
      </c>
      <c r="I18" s="1">
        <v>0.84525475804869088</v>
      </c>
    </row>
    <row r="19" spans="1:9" ht="12.75" customHeight="1">
      <c r="A19" s="6">
        <v>10</v>
      </c>
      <c r="B19" s="40" t="s">
        <v>13</v>
      </c>
      <c r="C19" s="40"/>
      <c r="D19" s="24">
        <f>ROUND($E$9*$F$9*G19*H19/100000,1)</f>
        <v>388.3</v>
      </c>
      <c r="E19" s="5">
        <f>E18</f>
        <v>11.68</v>
      </c>
      <c r="F19" s="4">
        <v>204</v>
      </c>
      <c r="G19" s="3">
        <v>459</v>
      </c>
      <c r="H19" s="2">
        <f>ROUND(30/I19,1)</f>
        <v>35.5</v>
      </c>
      <c r="I19" s="1">
        <v>0.84525475804869088</v>
      </c>
    </row>
    <row r="20" spans="1:9" ht="12.75" customHeight="1">
      <c r="A20" s="6">
        <v>11</v>
      </c>
      <c r="B20" s="40" t="s">
        <v>12</v>
      </c>
      <c r="C20" s="40"/>
      <c r="D20" s="24">
        <f>ROUND($E$9*$F$9*G20*H20/100000,1)</f>
        <v>1440</v>
      </c>
      <c r="E20" s="5">
        <f>E19</f>
        <v>11.68</v>
      </c>
      <c r="F20" s="4">
        <v>204</v>
      </c>
      <c r="G20" s="3">
        <v>1804</v>
      </c>
      <c r="H20" s="2">
        <f>ROUND(30/I20,1)</f>
        <v>33.5</v>
      </c>
      <c r="I20" s="1">
        <v>0.89468804762293364</v>
      </c>
    </row>
    <row r="21" spans="1:9">
      <c r="A21" s="6">
        <v>12</v>
      </c>
      <c r="B21" s="40" t="s">
        <v>11</v>
      </c>
      <c r="C21" s="40"/>
      <c r="D21" s="24">
        <f>ROUND($E$9*$F$9*G21*H21/100000,1)</f>
        <v>190.3</v>
      </c>
      <c r="E21" s="5">
        <f>E20</f>
        <v>11.68</v>
      </c>
      <c r="F21" s="4">
        <v>204</v>
      </c>
      <c r="G21" s="3">
        <v>225</v>
      </c>
      <c r="H21" s="2">
        <f>ROUND(30/I21,1)</f>
        <v>35.5</v>
      </c>
      <c r="I21" s="1">
        <v>0.84525475804869088</v>
      </c>
    </row>
    <row r="22" spans="1:9">
      <c r="A22" s="25" t="s">
        <v>10</v>
      </c>
      <c r="B22" s="26"/>
      <c r="C22" s="26"/>
      <c r="D22" s="26"/>
      <c r="E22" s="26"/>
      <c r="F22" s="26"/>
      <c r="G22" s="26"/>
      <c r="H22" s="26"/>
      <c r="I22" s="27"/>
    </row>
    <row r="23" spans="1:9" ht="12.75" customHeight="1">
      <c r="A23" s="6">
        <v>13</v>
      </c>
      <c r="B23" s="40" t="s">
        <v>9</v>
      </c>
      <c r="C23" s="40"/>
      <c r="D23" s="24">
        <f>ROUND($E$9*$F$9*G23*H23/100000,1)</f>
        <v>1590.2</v>
      </c>
      <c r="E23" s="5">
        <f>E21</f>
        <v>11.68</v>
      </c>
      <c r="F23" s="4">
        <v>204</v>
      </c>
      <c r="G23" s="3">
        <v>2392.0100000000002</v>
      </c>
      <c r="H23" s="2">
        <f>ROUND(30/I23,1)</f>
        <v>27.9</v>
      </c>
      <c r="I23" s="1">
        <v>1.0747894443252353</v>
      </c>
    </row>
    <row r="24" spans="1:9" ht="12.75" customHeight="1">
      <c r="A24" s="6">
        <v>14</v>
      </c>
      <c r="B24" s="40" t="s">
        <v>8</v>
      </c>
      <c r="C24" s="40"/>
      <c r="D24" s="24">
        <f>ROUND($E$9*$F$9*G24*H24/100000,1)</f>
        <v>185.5</v>
      </c>
      <c r="E24" s="5">
        <f>E23</f>
        <v>11.68</v>
      </c>
      <c r="F24" s="4">
        <v>204</v>
      </c>
      <c r="G24" s="3">
        <v>296</v>
      </c>
      <c r="H24" s="2">
        <f>ROUND(30/I24,1)</f>
        <v>26.3</v>
      </c>
      <c r="I24" s="1">
        <v>1.1426051618981743</v>
      </c>
    </row>
    <row r="25" spans="1:9" ht="12.75" customHeight="1">
      <c r="A25" s="6">
        <v>15</v>
      </c>
      <c r="B25" s="40" t="s">
        <v>7</v>
      </c>
      <c r="C25" s="40"/>
      <c r="D25" s="24">
        <f>ROUND($E$9*$F$9*G25*H25/100000,1)</f>
        <v>410.2</v>
      </c>
      <c r="E25" s="5">
        <f>E24</f>
        <v>11.68</v>
      </c>
      <c r="F25" s="4">
        <v>204</v>
      </c>
      <c r="G25" s="3">
        <v>485</v>
      </c>
      <c r="H25" s="2">
        <f>ROUND(30/I25,1)</f>
        <v>35.5</v>
      </c>
      <c r="I25" s="1">
        <v>0.84525475804869088</v>
      </c>
    </row>
    <row r="26" spans="1:9" ht="12.75" customHeight="1">
      <c r="A26" s="6">
        <v>16</v>
      </c>
      <c r="B26" s="40" t="s">
        <v>6</v>
      </c>
      <c r="C26" s="40"/>
      <c r="D26" s="24">
        <f>ROUND($E$9*$F$9*G26*H26/100000,1)</f>
        <v>50.8</v>
      </c>
      <c r="E26" s="5">
        <f>E25</f>
        <v>11.68</v>
      </c>
      <c r="F26" s="4">
        <v>204</v>
      </c>
      <c r="G26" s="3">
        <v>60</v>
      </c>
      <c r="H26" s="2">
        <f>ROUND(30/I26,1)</f>
        <v>35.5</v>
      </c>
      <c r="I26" s="1">
        <v>0.84525475804869088</v>
      </c>
    </row>
    <row r="27" spans="1:9" ht="12.75" customHeight="1">
      <c r="A27" s="6">
        <v>17</v>
      </c>
      <c r="B27" s="40" t="s">
        <v>5</v>
      </c>
      <c r="C27" s="40"/>
      <c r="D27" s="24">
        <f>ROUND($E$9*$F$9*G27*H27/100000,1)</f>
        <v>1622</v>
      </c>
      <c r="E27" s="5">
        <f>E26</f>
        <v>11.68</v>
      </c>
      <c r="F27" s="4">
        <v>204</v>
      </c>
      <c r="G27" s="3">
        <v>2756</v>
      </c>
      <c r="H27" s="2">
        <f>ROUND(30/I27,1)</f>
        <v>24.7</v>
      </c>
      <c r="I27" s="1">
        <v>1.214732661836657</v>
      </c>
    </row>
    <row r="28" spans="1:9" ht="12.75" customHeight="1">
      <c r="A28" s="41" t="s">
        <v>4</v>
      </c>
      <c r="B28" s="41"/>
      <c r="C28" s="41"/>
      <c r="D28" s="24">
        <f>SUM(D23:D27,D17:D21,D9:D15)</f>
        <v>21911.5</v>
      </c>
      <c r="E28" s="38" t="s">
        <v>3</v>
      </c>
      <c r="F28" s="39"/>
      <c r="G28" s="28">
        <f>SUM(G23:G27,G17:G21,G9:G15)</f>
        <v>33131.343333333338</v>
      </c>
      <c r="H28" s="45" t="s">
        <v>3</v>
      </c>
      <c r="I28" s="46"/>
    </row>
    <row r="31" spans="1:9" s="35" customFormat="1" ht="18.75">
      <c r="A31" s="31" t="s">
        <v>2</v>
      </c>
      <c r="B31" s="31"/>
      <c r="C31" s="31"/>
      <c r="D31" s="32"/>
      <c r="E31" s="33"/>
      <c r="F31" s="33"/>
      <c r="G31" s="34"/>
      <c r="H31" s="31" t="s">
        <v>1</v>
      </c>
    </row>
    <row r="32" spans="1:9" ht="12.75" customHeight="1">
      <c r="D32" s="29"/>
      <c r="F32" s="30"/>
      <c r="I32" s="10"/>
    </row>
    <row r="33" spans="2:6" s="10" customFormat="1" ht="12.75" customHeight="1">
      <c r="B33" s="29"/>
      <c r="C33" s="29"/>
      <c r="D33" s="29"/>
      <c r="E33" s="29"/>
      <c r="F33" s="29"/>
    </row>
    <row r="34" spans="2:6" s="10" customFormat="1" ht="12.75" customHeight="1">
      <c r="B34" s="29"/>
      <c r="C34" s="29"/>
      <c r="D34" s="29"/>
      <c r="E34" s="29"/>
      <c r="F34" s="29"/>
    </row>
    <row r="35" spans="2:6" s="10" customFormat="1" ht="12.75" customHeight="1">
      <c r="B35" s="29"/>
      <c r="C35" s="29"/>
      <c r="D35" s="29"/>
      <c r="E35" s="29"/>
      <c r="F35" s="29"/>
    </row>
    <row r="36" spans="2:6" s="10" customFormat="1" ht="12.75" customHeight="1">
      <c r="B36" s="29"/>
      <c r="C36" s="29"/>
      <c r="D36" s="29"/>
      <c r="E36" s="29"/>
      <c r="F36" s="29"/>
    </row>
    <row r="37" spans="2:6" s="10" customFormat="1" ht="12.75" customHeight="1">
      <c r="B37" s="29"/>
      <c r="C37" s="29"/>
      <c r="D37" s="29"/>
      <c r="E37" s="29"/>
      <c r="F37" s="29"/>
    </row>
    <row r="38" spans="2:6" s="10" customFormat="1" ht="12.75" customHeight="1">
      <c r="B38" s="29"/>
      <c r="C38" s="29"/>
      <c r="D38" s="29"/>
      <c r="E38" s="29"/>
      <c r="F38" s="29"/>
    </row>
    <row r="39" spans="2:6" s="10" customFormat="1">
      <c r="B39" s="29"/>
      <c r="C39" s="29"/>
      <c r="D39" s="29"/>
      <c r="E39" s="29"/>
      <c r="F39" s="29"/>
    </row>
    <row r="40" spans="2:6" s="10" customFormat="1" ht="12.75" customHeight="1">
      <c r="B40" s="29"/>
      <c r="C40" s="29"/>
      <c r="D40" s="29"/>
      <c r="E40" s="29"/>
      <c r="F40" s="29"/>
    </row>
    <row r="41" spans="2:6" s="10" customFormat="1" ht="12.75" customHeight="1">
      <c r="B41" s="29"/>
      <c r="C41" s="29"/>
      <c r="D41" s="29"/>
      <c r="E41" s="29"/>
      <c r="F41" s="29"/>
    </row>
    <row r="42" spans="2:6" s="10" customFormat="1" ht="12.75" customHeight="1">
      <c r="B42" s="29"/>
      <c r="C42" s="29"/>
      <c r="D42" s="29"/>
      <c r="E42" s="29"/>
      <c r="F42" s="29"/>
    </row>
    <row r="43" spans="2:6" s="10" customFormat="1" ht="12.75" customHeight="1">
      <c r="B43" s="29"/>
      <c r="C43" s="29"/>
      <c r="D43" s="29"/>
      <c r="E43" s="29"/>
      <c r="F43" s="29"/>
    </row>
    <row r="44" spans="2:6" s="10" customFormat="1" ht="12.75" customHeight="1">
      <c r="B44" s="29"/>
      <c r="C44" s="29"/>
      <c r="D44" s="29"/>
      <c r="E44" s="29"/>
      <c r="F44" s="29"/>
    </row>
    <row r="45" spans="2:6" s="10" customFormat="1">
      <c r="B45" s="29"/>
      <c r="C45" s="29"/>
      <c r="D45" s="29"/>
      <c r="E45" s="29"/>
      <c r="F45" s="29"/>
    </row>
    <row r="46" spans="2:6" s="10" customFormat="1" ht="12.75" customHeight="1">
      <c r="B46" s="29"/>
      <c r="C46" s="29"/>
      <c r="D46" s="29"/>
      <c r="E46" s="29"/>
      <c r="F46" s="29"/>
    </row>
    <row r="47" spans="2:6" s="10" customFormat="1" ht="12.75" customHeight="1">
      <c r="B47" s="29"/>
      <c r="C47" s="29"/>
      <c r="D47" s="29"/>
      <c r="E47" s="29"/>
      <c r="F47" s="29"/>
    </row>
    <row r="48" spans="2:6" s="10" customFormat="1">
      <c r="B48" s="29"/>
      <c r="C48" s="29"/>
      <c r="D48" s="29"/>
      <c r="E48" s="29"/>
      <c r="F48" s="29"/>
    </row>
    <row r="49" spans="1:9" ht="12.75" customHeight="1">
      <c r="D49" s="29"/>
      <c r="E49" s="29"/>
      <c r="F49" s="29"/>
      <c r="G49" s="10"/>
      <c r="H49" s="10"/>
      <c r="I49" s="10"/>
    </row>
    <row r="50" spans="1:9" ht="12.75" customHeight="1">
      <c r="D50" s="29"/>
      <c r="E50" s="29"/>
      <c r="F50" s="29"/>
      <c r="G50" s="10"/>
      <c r="H50" s="10"/>
      <c r="I50" s="10"/>
    </row>
    <row r="51" spans="1:9">
      <c r="D51" s="29"/>
      <c r="E51" s="29"/>
      <c r="F51" s="29"/>
      <c r="G51" s="10"/>
      <c r="H51" s="10"/>
      <c r="I51" s="10"/>
    </row>
    <row r="52" spans="1:9">
      <c r="D52" s="29"/>
      <c r="E52" s="29"/>
      <c r="F52" s="29"/>
      <c r="G52" s="10"/>
      <c r="H52" s="10"/>
      <c r="I52" s="10"/>
    </row>
    <row r="53" spans="1:9">
      <c r="D53" s="29"/>
      <c r="E53" s="29"/>
      <c r="F53" s="29"/>
      <c r="G53" s="10"/>
      <c r="H53" s="10"/>
      <c r="I53" s="10"/>
    </row>
    <row r="54" spans="1:9">
      <c r="D54" s="29"/>
      <c r="E54" s="29"/>
      <c r="F54" s="29"/>
      <c r="G54" s="10"/>
      <c r="H54" s="10"/>
      <c r="I54" s="10"/>
    </row>
    <row r="55" spans="1:9">
      <c r="H55" s="10"/>
      <c r="I55" s="10"/>
    </row>
    <row r="57" spans="1:9">
      <c r="A57" s="37" t="s">
        <v>0</v>
      </c>
      <c r="B57" s="37"/>
      <c r="C57" s="37"/>
      <c r="D57" s="37"/>
      <c r="E57" s="37"/>
      <c r="F57" s="37"/>
      <c r="G57" s="37"/>
    </row>
  </sheetData>
  <mergeCells count="32">
    <mergeCell ref="A57:G57"/>
    <mergeCell ref="E28:F28"/>
    <mergeCell ref="B27:C27"/>
    <mergeCell ref="B23:C23"/>
    <mergeCell ref="B19:C19"/>
    <mergeCell ref="B20:C20"/>
    <mergeCell ref="B24:C24"/>
    <mergeCell ref="B25:C25"/>
    <mergeCell ref="A28:C28"/>
    <mergeCell ref="B26:C26"/>
    <mergeCell ref="H28:I28"/>
    <mergeCell ref="B18:C18"/>
    <mergeCell ref="B21:C21"/>
    <mergeCell ref="E5:E6"/>
    <mergeCell ref="A1:I1"/>
    <mergeCell ref="B13:C13"/>
    <mergeCell ref="G5:G6"/>
    <mergeCell ref="B9:C9"/>
    <mergeCell ref="B7:C7"/>
    <mergeCell ref="F5:F6"/>
    <mergeCell ref="B15:C15"/>
    <mergeCell ref="B12:C12"/>
    <mergeCell ref="B10:C10"/>
    <mergeCell ref="B11:C11"/>
    <mergeCell ref="A4:A6"/>
    <mergeCell ref="B4:C6"/>
    <mergeCell ref="D4:D6"/>
    <mergeCell ref="I5:I6"/>
    <mergeCell ref="B17:C17"/>
    <mergeCell ref="E4:I4"/>
    <mergeCell ref="H5:H6"/>
    <mergeCell ref="B14:C14"/>
  </mergeCells>
  <pageMargins left="0.7" right="0.7" top="0.75" bottom="0.75" header="0.3" footer="0.3"/>
  <pageSetup paperSize="9" scale="86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2017</vt:lpstr>
      <vt:lpstr>2018</vt:lpstr>
      <vt:lpstr>2019</vt:lpstr>
      <vt:lpstr>'2017'!Область_печати</vt:lpstr>
      <vt:lpstr>'2018'!Область_печати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2016-12-07T06:48:11Z</dcterms:modified>
</cp:coreProperties>
</file>